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4\"/>
    </mc:Choice>
  </mc:AlternateContent>
  <bookViews>
    <workbookView xWindow="-120" yWindow="-120" windowWidth="28920" windowHeight="12555" firstSheet="1" activeTab="1"/>
  </bookViews>
  <sheets>
    <sheet name="Aiškinamoji lentelė" sheetId="19" state="hidden" r:id="rId1"/>
    <sheet name="1 programa" sheetId="20" r:id="rId2"/>
  </sheets>
  <definedNames>
    <definedName name="_xlnm.Print_Area" localSheetId="1">'1 programa'!$A$1:$M$138</definedName>
    <definedName name="_xlnm.Print_Area" localSheetId="0">'Aiškinamoji lentelė'!$A$1:$Q$141</definedName>
    <definedName name="_xlnm.Print_Titles" localSheetId="1">'1 programa'!$9:$11</definedName>
    <definedName name="_xlnm.Print_Titles" localSheetId="0">'Aiškinamoji lentelė'!$8:$10</definedName>
  </definedNames>
  <calcPr calcId="162913" fullPrecision="0"/>
</workbook>
</file>

<file path=xl/calcChain.xml><?xml version="1.0" encoding="utf-8"?>
<calcChain xmlns="http://schemas.openxmlformats.org/spreadsheetml/2006/main">
  <c r="I134" i="20" l="1"/>
  <c r="I133" i="20"/>
  <c r="I132" i="20"/>
  <c r="I131" i="20"/>
  <c r="H134" i="20"/>
  <c r="H133" i="20"/>
  <c r="H132" i="20"/>
  <c r="H131" i="20"/>
  <c r="G131" i="20"/>
  <c r="G134" i="20"/>
  <c r="G133" i="20"/>
  <c r="G132" i="20"/>
  <c r="H121" i="20"/>
  <c r="I121" i="20"/>
  <c r="G121" i="20"/>
  <c r="R99" i="20"/>
  <c r="Q99" i="20"/>
  <c r="P99" i="20"/>
  <c r="Q100" i="20"/>
  <c r="R100" i="20"/>
  <c r="P100" i="20"/>
  <c r="H98" i="20"/>
  <c r="I98" i="20"/>
  <c r="G98" i="20"/>
  <c r="Q90" i="20"/>
  <c r="R90" i="20"/>
  <c r="P90" i="20"/>
  <c r="H87" i="20"/>
  <c r="I87" i="20"/>
  <c r="G87" i="20"/>
  <c r="G88" i="20" s="1"/>
  <c r="Q81" i="20"/>
  <c r="R81" i="20"/>
  <c r="R82" i="20" s="1"/>
  <c r="P81" i="20"/>
  <c r="P82" i="20" s="1"/>
  <c r="H78" i="20"/>
  <c r="I78" i="20"/>
  <c r="G78" i="20"/>
  <c r="Q58" i="20"/>
  <c r="R58" i="20"/>
  <c r="Q59" i="20"/>
  <c r="R59" i="20"/>
  <c r="P59" i="20"/>
  <c r="Q60" i="20"/>
  <c r="R60" i="20"/>
  <c r="P60" i="20"/>
  <c r="P58" i="20"/>
  <c r="G57" i="20"/>
  <c r="H57" i="20"/>
  <c r="I57" i="20"/>
  <c r="Q21" i="20"/>
  <c r="R21" i="20"/>
  <c r="P21" i="20"/>
  <c r="Q18" i="20"/>
  <c r="R18" i="20"/>
  <c r="P18" i="20"/>
  <c r="R17" i="20"/>
  <c r="Q16" i="20"/>
  <c r="R16" i="20"/>
  <c r="P16" i="20"/>
  <c r="I88" i="20"/>
  <c r="H88" i="20"/>
  <c r="H36" i="20"/>
  <c r="G36" i="20"/>
  <c r="R91" i="20" l="1"/>
  <c r="Q101" i="20"/>
  <c r="Q102" i="20" s="1"/>
  <c r="Q82" i="20"/>
  <c r="P91" i="20"/>
  <c r="P101" i="20"/>
  <c r="P102" i="20" s="1"/>
  <c r="P61" i="20"/>
  <c r="P62" i="20" s="1"/>
  <c r="Q91" i="20"/>
  <c r="R101" i="20"/>
  <c r="R102" i="20" s="1"/>
  <c r="R61" i="20"/>
  <c r="R62" i="20" s="1"/>
  <c r="Q61" i="20"/>
  <c r="Q62" i="20" s="1"/>
  <c r="Q17" i="20"/>
  <c r="Q19" i="20" s="1"/>
  <c r="Q20" i="20" s="1"/>
  <c r="R19" i="20"/>
  <c r="R20" i="20" s="1"/>
  <c r="P17" i="20"/>
  <c r="P19" i="20" s="1"/>
  <c r="P20" i="20" s="1"/>
  <c r="H130" i="20"/>
  <c r="H129" i="20" s="1"/>
  <c r="H135" i="20" s="1"/>
  <c r="G130" i="20"/>
  <c r="G129" i="20" s="1"/>
  <c r="G135" i="20" s="1"/>
  <c r="I122" i="20"/>
  <c r="G122" i="20"/>
  <c r="G79" i="20"/>
  <c r="I79" i="20"/>
  <c r="H122" i="20"/>
  <c r="I130" i="20"/>
  <c r="I129" i="20" s="1"/>
  <c r="I135" i="20" s="1"/>
  <c r="H79" i="20"/>
  <c r="J35" i="19"/>
  <c r="J60" i="19" s="1"/>
  <c r="L60" i="19"/>
  <c r="G123" i="20" l="1"/>
  <c r="G124" i="20" s="1"/>
  <c r="I123" i="20"/>
  <c r="I124" i="20" s="1"/>
  <c r="H123" i="20"/>
  <c r="H124" i="20" s="1"/>
  <c r="K35" i="19"/>
  <c r="K60" i="19" s="1"/>
  <c r="K80" i="19" l="1"/>
  <c r="L123" i="19" l="1"/>
  <c r="K123" i="19"/>
  <c r="J123" i="19"/>
  <c r="L100" i="19"/>
  <c r="K100" i="19"/>
  <c r="J100" i="19"/>
  <c r="I100" i="19"/>
  <c r="I89" i="19"/>
  <c r="I90" i="19" s="1"/>
  <c r="I103" i="19" l="1"/>
  <c r="I123" i="19" s="1"/>
  <c r="L89" i="19"/>
  <c r="K89" i="19"/>
  <c r="J89" i="19"/>
  <c r="L80" i="19"/>
  <c r="J80" i="19"/>
  <c r="I38" i="19"/>
  <c r="I21" i="19"/>
  <c r="L137" i="19" l="1"/>
  <c r="K137" i="19"/>
  <c r="J136" i="19"/>
  <c r="L135" i="19"/>
  <c r="K135" i="19"/>
  <c r="J135" i="19"/>
  <c r="L134" i="19"/>
  <c r="K134" i="19"/>
  <c r="J134" i="19"/>
  <c r="I29" i="19"/>
  <c r="I25" i="19"/>
  <c r="I23" i="19"/>
  <c r="L81" i="19" l="1"/>
  <c r="K81" i="19"/>
  <c r="J81" i="19"/>
  <c r="J137" i="19" l="1"/>
  <c r="L136" i="19"/>
  <c r="K136" i="19"/>
  <c r="K133" i="19"/>
  <c r="L133" i="19" l="1"/>
  <c r="J133" i="19"/>
  <c r="I67" i="19" l="1"/>
  <c r="I80" i="19" s="1"/>
  <c r="K124" i="19"/>
  <c r="L124" i="19"/>
  <c r="J124" i="19"/>
  <c r="J90" i="19"/>
  <c r="L90" i="19"/>
  <c r="L125" i="19" l="1"/>
  <c r="L126" i="19" s="1"/>
  <c r="J125" i="19"/>
  <c r="J126" i="19" s="1"/>
  <c r="K132" i="19" l="1"/>
  <c r="K138" i="19" s="1"/>
  <c r="L132" i="19" l="1"/>
  <c r="L138" i="19" s="1"/>
  <c r="I136" i="19" l="1"/>
  <c r="I135" i="19"/>
  <c r="I134" i="19"/>
  <c r="I124" i="19"/>
  <c r="I36" i="19"/>
  <c r="I60" i="19" s="1"/>
  <c r="I81" i="19" l="1"/>
  <c r="I133" i="19"/>
  <c r="I137" i="19"/>
  <c r="I132" i="19" l="1"/>
  <c r="I138" i="19" s="1"/>
  <c r="J132" i="19" l="1"/>
  <c r="J138" i="19" s="1"/>
  <c r="I125" i="19" l="1"/>
  <c r="I126" i="19" s="1"/>
  <c r="K90" i="19"/>
  <c r="K125" i="19" s="1"/>
  <c r="K126" i="19" s="1"/>
</calcChain>
</file>

<file path=xl/comments1.xml><?xml version="1.0" encoding="utf-8"?>
<comments xmlns="http://schemas.openxmlformats.org/spreadsheetml/2006/main">
  <authors>
    <author>Indrė Butenienė</author>
    <author>Inga Mikalauskienė</author>
    <author>Snieguole Kacerauskaite</author>
    <author>Audra Cepiene</author>
    <author>Aušra Rulienė</author>
    <author>Rima Ališauskė</author>
  </authors>
  <commentList>
    <comment ref="F1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7" authorId="1" shapeId="0">
      <text>
        <r>
          <rPr>
            <sz val="9"/>
            <color indexed="81"/>
            <rFont val="Tahoma"/>
            <family val="2"/>
            <charset val="186"/>
          </rPr>
          <t xml:space="preserve">P-3.2.3.2.
</t>
        </r>
      </text>
    </comment>
    <comment ref="E19"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F19" authorId="1" shapeId="0">
      <text>
        <r>
          <rPr>
            <sz val="9"/>
            <color indexed="81"/>
            <rFont val="Tahoma"/>
            <family val="2"/>
            <charset val="186"/>
          </rPr>
          <t xml:space="preserve">P-3.3.3.1.
</t>
        </r>
      </text>
    </comment>
    <comment ref="F21" authorId="1" shapeId="0">
      <text>
        <r>
          <rPr>
            <sz val="9"/>
            <color indexed="81"/>
            <rFont val="Tahoma"/>
            <family val="2"/>
            <charset val="186"/>
          </rPr>
          <t xml:space="preserve">P-3.3.3.2.;
3.3.3.4.
</t>
        </r>
      </text>
    </comment>
    <comment ref="M25" authorId="2" shapeId="0">
      <text>
        <r>
          <rPr>
            <sz val="9"/>
            <color indexed="81"/>
            <rFont val="Tahoma"/>
            <family val="2"/>
            <charset val="186"/>
          </rPr>
          <t xml:space="preserve">BP leidinys
</t>
        </r>
      </text>
    </comment>
    <comment ref="M27" authorId="1" shapeId="0">
      <text>
        <r>
          <rPr>
            <sz val="9"/>
            <color indexed="81"/>
            <rFont val="Tahoma"/>
            <family val="2"/>
            <charset val="186"/>
          </rPr>
          <t xml:space="preserve">Vėtrungės „Miestų-partnerių sodui" Luiseparke (Manheime) įsigijimas ir išsiuntimas
</t>
        </r>
      </text>
    </comment>
    <comment ref="F31" authorId="3" shapeId="0">
      <text>
        <r>
          <rPr>
            <sz val="9"/>
            <color indexed="81"/>
            <rFont val="Tahoma"/>
            <family val="2"/>
            <charset val="186"/>
          </rPr>
          <t>P-1.2.1.1., 1.2.1.2.</t>
        </r>
      </text>
    </comment>
    <comment ref="F32"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F34" authorId="1" shapeId="0">
      <text>
        <r>
          <rPr>
            <sz val="9"/>
            <color indexed="81"/>
            <rFont val="Tahoma"/>
            <family val="2"/>
            <charset val="186"/>
          </rPr>
          <t xml:space="preserve">P-3.2.1.1.
</t>
        </r>
      </text>
    </comment>
    <comment ref="M34" authorId="1" shapeId="0">
      <text>
        <r>
          <rPr>
            <sz val="9"/>
            <color indexed="81"/>
            <rFont val="Tahoma"/>
            <family val="2"/>
            <charset val="186"/>
          </rPr>
          <t xml:space="preserve">Projektą rengia patys investuotojai. Savivaldybė mokės už rangos darbus. 
</t>
        </r>
      </text>
    </comment>
    <comment ref="O35"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P35" authorId="1" shapeId="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Q35"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M38"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M39" authorId="1" shapeId="0">
      <text>
        <r>
          <rPr>
            <sz val="9"/>
            <color indexed="81"/>
            <rFont val="Tahoma"/>
            <family val="2"/>
            <charset val="186"/>
          </rPr>
          <t xml:space="preserve">Projekto pradžia 2023 m. 
</t>
        </r>
      </text>
    </comment>
    <comment ref="E41" authorId="2" shapeId="0">
      <text>
        <r>
          <rPr>
            <sz val="9"/>
            <color indexed="81"/>
            <rFont val="Tahoma"/>
            <family val="2"/>
            <charset val="186"/>
          </rPr>
          <t xml:space="preserve">Tikslas – pakeisti miškų paskirtį ir nustatyti atskirųjų želdynų teritorijos naudojimo būdą. Pakeitus miškų naudmenas kitomis, būtų daug lengviau tvarkyti ir prižiūrėti mieste esančius žaliuosius plotus, pritaikyti juos rekreacijai ir poilsiui, ypač esančius Danės pakrantėse, prie Joniškės gatvės, Bachmano dvaro senojo parko bei kitus, šiuo metu esančius valstybinių miškų kadastre, žemės plotus. </t>
        </r>
      </text>
    </comment>
    <comment ref="E43" authorId="1" shapeId="0">
      <text>
        <r>
          <rPr>
            <sz val="9"/>
            <color indexed="81"/>
            <rFont val="Tahoma"/>
            <charset val="1"/>
          </rPr>
          <t xml:space="preserve">2022-11-09 įvyko Savivaldybės vadovų lygio pasitarimas dėl GS. 
2022-11-29 įvyko GS pristatymas Tarybos kolegijoje.
Klaipėdos rajono savivaldybei 2022-11-15 išsiųstas Savivaldybės raštas Nr. (4.78E)-R2-2800 
</t>
        </r>
      </text>
    </comment>
    <comment ref="F43"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44" authorId="1" shapeId="0">
      <text>
        <r>
          <rPr>
            <sz val="9"/>
            <color indexed="81"/>
            <rFont val="Tahoma"/>
            <family val="2"/>
            <charset val="186"/>
          </rPr>
          <t>P-3.2.2.6</t>
        </r>
      </text>
    </comment>
    <comment ref="M44" authorId="1" shapeId="0">
      <text>
        <r>
          <rPr>
            <sz val="9"/>
            <color indexed="81"/>
            <rFont val="Tahoma"/>
            <family val="2"/>
            <charset val="186"/>
          </rPr>
          <t xml:space="preserve">Naujų kapinių teritorijai pagal galimybių studijos papildymo rezultatus
</t>
        </r>
      </text>
    </comment>
    <comment ref="F47" authorId="3" shapeId="0">
      <text>
        <r>
          <rPr>
            <sz val="9"/>
            <color indexed="81"/>
            <rFont val="Tahoma"/>
            <family val="2"/>
            <charset val="186"/>
          </rPr>
          <t>P-1.2.1.1., 1.2.1.2.</t>
        </r>
      </text>
    </comment>
    <comment ref="F48"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F51" authorId="3" shapeId="0">
      <text>
        <r>
          <rPr>
            <sz val="9"/>
            <color indexed="81"/>
            <rFont val="Tahoma"/>
            <family val="2"/>
            <charset val="186"/>
          </rPr>
          <t>P-1.1.1.6-2 
2020-2027 SPP</t>
        </r>
      </text>
    </comment>
    <comment ref="F53" authorId="3" shapeId="0">
      <text>
        <r>
          <rPr>
            <sz val="10"/>
            <rFont val="Arial"/>
            <family val="2"/>
            <charset val="186"/>
          </rPr>
          <t>Pagal Bendrojo plano, patvirtinto 2021. 09.30 sprendimu T2-191, sprendinius.
2021-2030 m. KSP nėra įtraukta</t>
        </r>
      </text>
    </comment>
    <comment ref="F62" authorId="3" shapeId="0">
      <text>
        <r>
          <rPr>
            <sz val="9"/>
            <color indexed="81"/>
            <rFont val="Tahoma"/>
            <family val="2"/>
            <charset val="186"/>
          </rPr>
          <t>P-3.2.2.1.</t>
        </r>
      </text>
    </comment>
    <comment ref="O66" authorId="1" shapeId="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F84" authorId="3" shapeId="0">
      <text>
        <r>
          <rPr>
            <sz val="9"/>
            <color indexed="81"/>
            <rFont val="Tahoma"/>
            <family val="2"/>
            <charset val="186"/>
          </rPr>
          <t>P-2.6.1.5; 3.3.5.4</t>
        </r>
      </text>
    </comment>
    <comment ref="F103" authorId="3" shapeId="0">
      <text>
        <r>
          <rPr>
            <sz val="9"/>
            <color indexed="81"/>
            <rFont val="Tahoma"/>
            <family val="2"/>
            <charset val="186"/>
          </rPr>
          <t>P-3.2.3.5.</t>
        </r>
      </text>
    </comment>
    <comment ref="F10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7" authorId="2" shapeId="0">
      <text>
        <r>
          <rPr>
            <sz val="9"/>
            <color indexed="81"/>
            <rFont val="Tahoma"/>
            <charset val="1"/>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charset val="1"/>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charset val="1"/>
          </rPr>
          <t xml:space="preserve">
</t>
        </r>
      </text>
    </comment>
    <comment ref="F107"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O107"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F109" authorId="1" shapeId="0">
      <text>
        <r>
          <rPr>
            <sz val="9"/>
            <color indexed="81"/>
            <rFont val="Tahoma"/>
            <family val="2"/>
            <charset val="186"/>
          </rPr>
          <t xml:space="preserve">P-3.2.3.2.
</t>
        </r>
      </text>
    </comment>
    <comment ref="F11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12" authorId="0" shapeId="0">
      <text>
        <r>
          <rPr>
            <sz val="9"/>
            <color indexed="81"/>
            <rFont val="Tahoma"/>
            <family val="2"/>
            <charset val="186"/>
          </rPr>
          <t>P-3.2.3.4.
2020-2026</t>
        </r>
      </text>
    </comment>
    <comment ref="F114"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5" authorId="0" shapeId="0">
      <text>
        <r>
          <rPr>
            <sz val="9"/>
            <color indexed="81"/>
            <rFont val="Tahoma"/>
            <family val="2"/>
            <charset val="186"/>
          </rPr>
          <t>P-3.2.3.6.
2020-2030</t>
        </r>
      </text>
    </comment>
    <comment ref="F117" authorId="0" shapeId="0">
      <text>
        <r>
          <rPr>
            <sz val="9"/>
            <color indexed="81"/>
            <rFont val="Tahoma"/>
            <family val="2"/>
            <charset val="186"/>
          </rPr>
          <t xml:space="preserve">P-1.2.1.1.
P-1.2.1.2.
</t>
        </r>
      </text>
    </comment>
    <comment ref="F119" authorId="0" shapeId="0">
      <text>
        <r>
          <rPr>
            <sz val="9"/>
            <color indexed="81"/>
            <rFont val="Tahoma"/>
            <family val="2"/>
            <charset val="186"/>
          </rPr>
          <t>P-3.2.3.6.
2024-2030</t>
        </r>
      </text>
    </comment>
    <comment ref="M119"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F121" authorId="5" shapeId="0">
      <text>
        <r>
          <rPr>
            <sz val="9"/>
            <color indexed="81"/>
            <rFont val="Tahoma"/>
            <family val="2"/>
            <charset val="186"/>
          </rPr>
          <t>3.2.3.1.
2025-2026</t>
        </r>
      </text>
    </comment>
  </commentList>
</comments>
</file>

<file path=xl/comments2.xml><?xml version="1.0" encoding="utf-8"?>
<comments xmlns="http://schemas.openxmlformats.org/spreadsheetml/2006/main">
  <authors>
    <author>Indrė Butenienė</author>
    <author>Inga Mikalauskienė</author>
    <author>Snieguole Kacerauskaite</author>
    <author>Audra Cepiene</author>
    <author>Aušra Rulienė</author>
    <author>Rima Ališauskė</author>
  </authors>
  <commentList>
    <comment ref="E19"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0" authorId="1" shapeId="0">
      <text>
        <r>
          <rPr>
            <sz val="9"/>
            <color indexed="81"/>
            <rFont val="Tahoma"/>
            <family val="2"/>
            <charset val="186"/>
          </rPr>
          <t xml:space="preserve">P-3.2.3.2.
</t>
        </r>
      </text>
    </comment>
    <comment ref="D22"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E22" authorId="1" shapeId="0">
      <text>
        <r>
          <rPr>
            <sz val="9"/>
            <color indexed="81"/>
            <rFont val="Tahoma"/>
            <family val="2"/>
            <charset val="186"/>
          </rPr>
          <t xml:space="preserve">P-3.3.3.1.
</t>
        </r>
      </text>
    </comment>
    <comment ref="E24" authorId="1" shapeId="0">
      <text>
        <r>
          <rPr>
            <sz val="9"/>
            <color indexed="81"/>
            <rFont val="Tahoma"/>
            <family val="2"/>
            <charset val="186"/>
          </rPr>
          <t xml:space="preserve">P-3.3.3.2.;
3.3.3.4.
</t>
        </r>
      </text>
    </comment>
    <comment ref="J28" authorId="1" shapeId="0">
      <text>
        <r>
          <rPr>
            <sz val="9"/>
            <color indexed="81"/>
            <rFont val="Tahoma"/>
            <family val="2"/>
            <charset val="186"/>
          </rPr>
          <t xml:space="preserve">Vėtrungės „Miestų-partnerių sodui" Luiseparke (Manheime) įsigijimas ir išsiuntimas
</t>
        </r>
      </text>
    </comment>
    <comment ref="E32" authorId="3" shapeId="0">
      <text>
        <r>
          <rPr>
            <sz val="9"/>
            <color indexed="81"/>
            <rFont val="Tahoma"/>
            <family val="2"/>
            <charset val="186"/>
          </rPr>
          <t>P-1.2.1.1., 1.2.1.2.</t>
        </r>
      </text>
    </comment>
    <comment ref="E33"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J34" authorId="1" shapeId="0">
      <text>
        <r>
          <rPr>
            <sz val="9"/>
            <color indexed="81"/>
            <rFont val="Tahoma"/>
            <family val="2"/>
            <charset val="186"/>
          </rPr>
          <t xml:space="preserve">Projektą rengia patys investuotojai. Savivaldybė mokės už rangos darbus. 
</t>
        </r>
      </text>
    </comment>
    <comment ref="E35" authorId="1" shapeId="0">
      <text>
        <r>
          <rPr>
            <sz val="9"/>
            <color indexed="81"/>
            <rFont val="Tahoma"/>
            <family val="2"/>
            <charset val="186"/>
          </rPr>
          <t xml:space="preserve">P-3.2.1.1.
</t>
        </r>
      </text>
    </comment>
    <comment ref="K36"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L36" authorId="1" shapeId="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M36"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J38"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J39" authorId="1" shapeId="0">
      <text>
        <r>
          <rPr>
            <sz val="9"/>
            <color indexed="81"/>
            <rFont val="Tahoma"/>
            <family val="2"/>
            <charset val="186"/>
          </rPr>
          <t xml:space="preserve">Projekto pradžia 2023 m. 
</t>
        </r>
      </text>
    </comment>
    <comment ref="D41" authorId="2" shapeId="0">
      <text>
        <r>
          <rPr>
            <sz val="9"/>
            <color indexed="81"/>
            <rFont val="Tahoma"/>
            <family val="2"/>
            <charset val="186"/>
          </rPr>
          <t xml:space="preserve">Tikslas – pakeisti miškų paskirtį ir nustatyti atskirųjų želdynų teritorijos naudojimo būdą. Pakeitus miškų naudmenas kitomis, būtų daug lengviau tvarkyti ir prižiūrėti mieste esančius žaliuosius plotus, pritaikyti juos rekreacijai ir poilsiui, ypač esančius Danės pakrantėse, prie Joniškės gatvės, Bachmano dvaro senojo parko bei kitus, šiuo metu esančius valstybinių miškų kadastre, žemės plotus. </t>
        </r>
      </text>
    </comment>
    <comment ref="D43" authorId="1" shapeId="0">
      <text>
        <r>
          <rPr>
            <sz val="9"/>
            <color indexed="81"/>
            <rFont val="Tahoma"/>
            <charset val="1"/>
          </rPr>
          <t xml:space="preserve">2022-11-09 įvyko Savivaldybės vadovų lygio pasitarimas dėl GS. 
2022-11-29 įvyko GS pristatymas Tarybos kolegijoje.
Klaipėdos rajono savivaldybei 2022-11-15 išsiųstas Savivaldybės raštas Nr. (4.78E)-R2-2800 
</t>
        </r>
      </text>
    </comment>
    <comment ref="E43"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J43" authorId="1" shapeId="0">
      <text>
        <r>
          <rPr>
            <sz val="9"/>
            <color indexed="81"/>
            <rFont val="Tahoma"/>
            <family val="2"/>
            <charset val="186"/>
          </rPr>
          <t xml:space="preserve">Naujų kapinių teritorijai pagal galimybių studijos papildymo rezultatus
</t>
        </r>
      </text>
    </comment>
    <comment ref="E44" authorId="1" shapeId="0">
      <text>
        <r>
          <rPr>
            <sz val="9"/>
            <color indexed="81"/>
            <rFont val="Tahoma"/>
            <family val="2"/>
            <charset val="186"/>
          </rPr>
          <t>P-3.2.2.6</t>
        </r>
      </text>
    </comment>
    <comment ref="E47" authorId="3" shapeId="0">
      <text>
        <r>
          <rPr>
            <sz val="9"/>
            <color indexed="81"/>
            <rFont val="Tahoma"/>
            <family val="2"/>
            <charset val="186"/>
          </rPr>
          <t>P-1.2.1.1., 1.2.1.2.</t>
        </r>
      </text>
    </comment>
    <comment ref="E48"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E51" authorId="3" shapeId="0">
      <text>
        <r>
          <rPr>
            <sz val="9"/>
            <color indexed="81"/>
            <rFont val="Tahoma"/>
            <family val="2"/>
            <charset val="186"/>
          </rPr>
          <t>P-1.1.1.6-2 
2020-2027 SPP</t>
        </r>
      </text>
    </comment>
    <comment ref="E53" authorId="3" shapeId="0">
      <text>
        <r>
          <rPr>
            <sz val="10"/>
            <rFont val="Arial"/>
            <family val="2"/>
            <charset val="186"/>
          </rPr>
          <t>Pagal Bendrojo plano, patvirtinto 2021. 09.30 sprendimu T2-191, sprendinius.
2021-2030 m. KSP nėra įtraukta</t>
        </r>
      </text>
    </comment>
    <comment ref="E61" authorId="3" shapeId="0">
      <text>
        <r>
          <rPr>
            <sz val="9"/>
            <color indexed="81"/>
            <rFont val="Tahoma"/>
            <family val="2"/>
            <charset val="186"/>
          </rPr>
          <t>P-3.2.2.1.</t>
        </r>
      </text>
    </comment>
    <comment ref="K65" authorId="1" shapeId="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E82" authorId="3" shapeId="0">
      <text>
        <r>
          <rPr>
            <sz val="9"/>
            <color indexed="81"/>
            <rFont val="Tahoma"/>
            <family val="2"/>
            <charset val="186"/>
          </rPr>
          <t>P-2.6.1.5; 3.3.5.4</t>
        </r>
      </text>
    </comment>
    <comment ref="E101" authorId="3" shapeId="0">
      <text>
        <r>
          <rPr>
            <sz val="9"/>
            <color indexed="81"/>
            <rFont val="Tahoma"/>
            <family val="2"/>
            <charset val="186"/>
          </rPr>
          <t>P-3.2.3.5.</t>
        </r>
      </text>
    </comment>
    <comment ref="E104"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105" authorId="2" shapeId="0">
      <text>
        <r>
          <rPr>
            <sz val="9"/>
            <color indexed="81"/>
            <rFont val="Tahoma"/>
            <charset val="1"/>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charset val="1"/>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charset val="1"/>
          </rPr>
          <t xml:space="preserve">
</t>
        </r>
      </text>
    </comment>
    <comment ref="E105"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K105"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E107" authorId="1" shapeId="0">
      <text>
        <r>
          <rPr>
            <sz val="9"/>
            <color indexed="81"/>
            <rFont val="Tahoma"/>
            <family val="2"/>
            <charset val="186"/>
          </rPr>
          <t xml:space="preserve">P-3.2.3.2.
</t>
        </r>
      </text>
    </comment>
    <comment ref="E10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10" authorId="0" shapeId="0">
      <text>
        <r>
          <rPr>
            <sz val="9"/>
            <color indexed="81"/>
            <rFont val="Tahoma"/>
            <family val="2"/>
            <charset val="186"/>
          </rPr>
          <t>P-3.2.3.4.
2020-2026</t>
        </r>
      </text>
    </comment>
    <comment ref="E112"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13" authorId="0" shapeId="0">
      <text>
        <r>
          <rPr>
            <sz val="9"/>
            <color indexed="81"/>
            <rFont val="Tahoma"/>
            <family val="2"/>
            <charset val="186"/>
          </rPr>
          <t>P-3.2.3.6.
2020-2030</t>
        </r>
      </text>
    </comment>
    <comment ref="E115" authorId="0" shapeId="0">
      <text>
        <r>
          <rPr>
            <sz val="9"/>
            <color indexed="81"/>
            <rFont val="Tahoma"/>
            <family val="2"/>
            <charset val="186"/>
          </rPr>
          <t xml:space="preserve">P-1.2.1.1.
P-1.2.1.2.
</t>
        </r>
      </text>
    </comment>
    <comment ref="E117" authorId="0" shapeId="0">
      <text>
        <r>
          <rPr>
            <sz val="9"/>
            <color indexed="81"/>
            <rFont val="Tahoma"/>
            <family val="2"/>
            <charset val="186"/>
          </rPr>
          <t>P-3.2.3.6.
2024-2030</t>
        </r>
      </text>
    </comment>
    <comment ref="J117"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E119" authorId="5" shapeId="0">
      <text>
        <r>
          <rPr>
            <sz val="9"/>
            <color indexed="81"/>
            <rFont val="Tahoma"/>
            <family val="2"/>
            <charset val="186"/>
          </rPr>
          <t>3.2.3.1.
2025-2026</t>
        </r>
      </text>
    </comment>
  </commentList>
</comments>
</file>

<file path=xl/sharedStrings.xml><?xml version="1.0" encoding="utf-8"?>
<sst xmlns="http://schemas.openxmlformats.org/spreadsheetml/2006/main" count="692" uniqueCount="205">
  <si>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</si>
  <si>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</si>
  <si>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</si>
  <si>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</si>
  <si>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</si>
  <si>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</si>
  <si>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</si>
  <si>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</si>
  <si>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</si>
  <si>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</si>
  <si>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</si>
  <si>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</si>
  <si>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</si>
  <si>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</si>
  <si>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</si>
  <si>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</si>
  <si>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</si>
  <si>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</si>
  <si>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</si>
  <si>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</si>
  <si>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</si>
  <si>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</si>
  <si>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</si>
  <si>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</si>
  <si>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</si>
  <si>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</si>
  <si>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</si>
  <si>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</si>
  <si>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</si>
  <si>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</si>
  <si>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</si>
  <si>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</si>
  <si>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</si>
  <si>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</si>
  <si>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</si>
  <si>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</si>
  <si>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</si>
  <si>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</si>
  <si>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</si>
  <si>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</si>
  <si>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</si>
  <si>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</si>
  <si>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</si>
  <si>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</si>
  <si>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</si>
  <si>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tūkst. Eur</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</si>
  <si>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</si>
  <si>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</si>
  <si>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</si>
  <si>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</si>
  <si>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</si>
  <si>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</si>
  <si>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</si>
  <si>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</si>
  <si>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</si>
  <si>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</si>
  <si>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</si>
  <si>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</si>
  <si>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</si>
  <si>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</si>
  <si>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</si>
  <si>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</si>
  <si>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</si>
  <si>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</si>
  <si>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</si>
  <si>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</si>
  <si>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</si>
  <si>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Žemės pardavimų likučio lėšos </t>
    </r>
    <r>
      <rPr>
        <b/>
        <sz val="10"/>
        <rFont val="Times New Roman"/>
        <family val="1"/>
        <charset val="186"/>
      </rPr>
      <t>SB(ŽPL)</t>
    </r>
  </si>
  <si>
    <t>08</t>
  </si>
  <si>
    <t>Rengiamų planavimo dokumentų ekspertinis vertinimas</t>
  </si>
  <si>
    <t>P1</t>
  </si>
  <si>
    <t>P6</t>
  </si>
  <si>
    <t>P</t>
  </si>
  <si>
    <t>Klaipėdos miesto savivaldybės nekilnojamojo kultūros paveldo vertinimo tarybos darbo organizavimas (ekspertų paslaugų įsigijimas)</t>
  </si>
  <si>
    <t xml:space="preserve">Urbanistikos ir architektūros skyrius </t>
  </si>
  <si>
    <t>Žemėtvarkos skyrius</t>
  </si>
  <si>
    <t>Geodezijos ir GIS skyrius</t>
  </si>
  <si>
    <t>Paveldosaugos skyrius</t>
  </si>
  <si>
    <t xml:space="preserve"> Paveldosaugos skyrius</t>
  </si>
  <si>
    <t>Išmokėta kompensacijų projektams ir įsigyta turto, vnt.</t>
  </si>
  <si>
    <t xml:space="preserve">Dokumentų parengimas </t>
  </si>
  <si>
    <t>Parengta žemės paėmimo visuomenės poreikiams dokumentų, vnt.</t>
  </si>
  <si>
    <t>Produkto kriterijaus</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</si>
  <si>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</si>
  <si>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</si>
  <si>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</si>
  <si>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</si>
  <si>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</si>
  <si>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2024-ųjų metų lėšų projektas</t>
  </si>
  <si>
    <t>Vykdytojas (skyrius/asmuo)</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</si>
  <si>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</si>
  <si>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</si>
  <si>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</si>
  <si>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</si>
  <si>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</si>
  <si>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</si>
  <si>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</si>
  <si>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12</t>
  </si>
  <si>
    <t>13</t>
  </si>
  <si>
    <t>14</t>
  </si>
  <si>
    <t>Parengta schema, vnt.</t>
  </si>
  <si>
    <t>Priemonės požymis*</t>
  </si>
  <si>
    <t xml:space="preserve">P  </t>
  </si>
  <si>
    <t>Informacinio leidinio apie paveldo objektus leidyba</t>
  </si>
  <si>
    <r>
      <t xml:space="preserve">Apyvartos lėšų likutis </t>
    </r>
    <r>
      <rPr>
        <b/>
        <sz val="10"/>
        <rFont val="Times New Roman"/>
        <family val="1"/>
        <charset val="186"/>
      </rPr>
      <t>SB(L)</t>
    </r>
  </si>
  <si>
    <t>T</t>
  </si>
  <si>
    <t>N</t>
  </si>
  <si>
    <t>Suorganizuota konferencija, vnt.</t>
  </si>
  <si>
    <t>Europos kultūros paveldo dienų renginio organizavimas</t>
  </si>
  <si>
    <t>Smiltynės ir Girulių vietovių istorinio paveldo aktualizavimo ir atgaivinimo studija</t>
  </si>
  <si>
    <t>Parengtas galimybių studijos papildymas, vnt.</t>
  </si>
  <si>
    <t xml:space="preserve">Planavimo dokumentų viešinimas ir sklaida            </t>
  </si>
  <si>
    <t>Klaipėdos miesto vandens tiekimo ir nuotekų bei paviršinių nuotekų tvarkymo infrastruktūros plėtros specialiojo plano parengimas</t>
  </si>
  <si>
    <t>Koreguotas detalusis planas, vnt.</t>
  </si>
  <si>
    <t>SB(ŽP)</t>
  </si>
  <si>
    <r>
      <t xml:space="preserve">Žemės pardavimų lėšos </t>
    </r>
    <r>
      <rPr>
        <b/>
        <sz val="10"/>
        <rFont val="Times New Roman"/>
        <family val="1"/>
        <charset val="186"/>
      </rPr>
      <t>SB(ŽP)</t>
    </r>
  </si>
  <si>
    <t>Įvykdytas architektūrinis konkursas, vnt.</t>
  </si>
  <si>
    <t>Konferencijos „Archaeologia Urbana“ organizavimas</t>
  </si>
  <si>
    <t>Planas</t>
  </si>
  <si>
    <t>Lėšų poreikis biudžetiniams 2023-iesiems metams</t>
  </si>
  <si>
    <t>2025-ųjų metų lėšų projektas</t>
  </si>
  <si>
    <t>2022-ieji metai**</t>
  </si>
  <si>
    <t>Asignavimai 2022-iesiems metams</t>
  </si>
  <si>
    <t>2025-ieji metai</t>
  </si>
  <si>
    <t xml:space="preserve"> Asignavimai 2022-iesiems metams**</t>
  </si>
  <si>
    <t xml:space="preserve">2022–2025 M. KLAIPĖDOS MIESTO SAVIVALDYBĖS  </t>
  </si>
  <si>
    <t>Antrojo pasaulinio karo Sovietų Sąjungos karių palaidojimo vietos, esančios S. Daukanto gatvėje, pertvarkymas</t>
  </si>
  <si>
    <t xml:space="preserve">Miško žemės keitimas kitomis naudmenomis inžinerinės infrastruktūros plėtrai:  </t>
  </si>
  <si>
    <t xml:space="preserve">Paversta kitomis naudmenomis miško žemės, ha </t>
  </si>
  <si>
    <t xml:space="preserve">Smiltynės kurortinės vietovės bendrojo plano parengimas    </t>
  </si>
  <si>
    <t>Parengtas vietovės lygmens bendrasis planas, vnt.</t>
  </si>
  <si>
    <t>Melnragės-Girulių kurortinės vietovės bendrojo plano parengimas</t>
  </si>
  <si>
    <t>Parengtas bendrasis planas, vnt.</t>
  </si>
  <si>
    <t>Mokslo ir verslo klasterio šiaurinėje miesto dalyje (Tauralaukio vakarinėje dalyje) bendrojo plano parengimas</t>
  </si>
  <si>
    <t>Pietinio pocentrio Stariškių rajone bendrojo plano parengimas</t>
  </si>
  <si>
    <t>15</t>
  </si>
  <si>
    <t>16</t>
  </si>
  <si>
    <t>Mieste esančių valstybinių miškų, neperduotų Valstybinių miškų urėdijai, specialiojo plano parengimas</t>
  </si>
  <si>
    <t>„Memelio miesto“ teritorijos išvystymo veiksmų plano parengimas ir įgyvendinimas</t>
  </si>
  <si>
    <t>Projektų skyrius</t>
  </si>
  <si>
    <t>WebGIS programų sukūrimas ir teminių žemėlapių viešinimas</t>
  </si>
  <si>
    <t>Parengtų WebGIS žemėlapių viešinimas, administravimas, proc.</t>
  </si>
  <si>
    <t>Klaipėdos miesto realistinio modelio, ortofotografinio žemėlapio ir aplikacijos viešinimui sukūrimas</t>
  </si>
  <si>
    <t>P6 
T</t>
  </si>
  <si>
    <t>1. LEZ teritorijoje esantys 3 sklypai</t>
  </si>
  <si>
    <t>2. Danės g. 6</t>
  </si>
  <si>
    <t>3. Žemės sklypas Vėjo g. jungčiai su Klaipėdos rajono teritorija įrengti</t>
  </si>
  <si>
    <t>4. Nemuno g. 113-133 turtas įsigyjamas Nemuno g. rekonstrukcijai</t>
  </si>
  <si>
    <t>5. Žemės sklypas Pajūrio g. ir Vėjo g. žiedinei sankryžai įrengti</t>
  </si>
  <si>
    <t>6. Didžioji Vandens g. 28B</t>
  </si>
  <si>
    <r>
      <t>Įvykdytas architektūrinis</t>
    </r>
    <r>
      <rPr>
        <sz val="10"/>
        <color rgb="FFFF0000"/>
        <rFont val="Times New Roman"/>
        <family val="1"/>
        <charset val="186"/>
      </rPr>
      <t xml:space="preserve"> </t>
    </r>
    <r>
      <rPr>
        <sz val="10"/>
        <rFont val="Times New Roman"/>
        <family val="1"/>
        <charset val="186"/>
      </rPr>
      <t>konkursas</t>
    </r>
    <r>
      <rPr>
        <sz val="10"/>
        <rFont val="Times New Roman"/>
        <family val="1"/>
        <charset val="186"/>
      </rPr>
      <t>, vnt.</t>
    </r>
  </si>
  <si>
    <r>
      <t>Įvykdytas architektūrinis konkursas</t>
    </r>
    <r>
      <rPr>
        <sz val="10"/>
        <rFont val="Times New Roman"/>
        <family val="1"/>
        <charset val="186"/>
      </rPr>
      <t>, vnt.</t>
    </r>
  </si>
  <si>
    <t xml:space="preserve">7. Žemė, reikalinga Arimų g. rekonstrukcijai nuo Liepų g. iki Girdavos g. </t>
  </si>
  <si>
    <t>8. Žemė, reikalinga Arimų g. tęsiniui tarp Liepų g. ir Klemiškės g.</t>
  </si>
  <si>
    <t>Miesto tvarkymo skyrius</t>
  </si>
  <si>
    <t>Atlikta rangos darbų. Užbaigtumas, proc.</t>
  </si>
  <si>
    <t>Atlikta rangos darbų (Žardės piliakalnis). Užbaigtumas, proc.</t>
  </si>
  <si>
    <t>Atlikta rangos darbų (Purmalių piliakalnis). Užbaigtumas, proc.</t>
  </si>
  <si>
    <t>Antrojo pasaulinio karo pakrantės priešlėktuvinės gynybos baterijų sutvarkymas</t>
  </si>
  <si>
    <t>Klaipėdos Smeltės istorinių kapinių sutvarkymo projekto parengimas ir sutvarkymas</t>
  </si>
  <si>
    <t>Žardės ir Purmalių piliakalnių sutvarkymo projektų įgyvendinimas</t>
  </si>
  <si>
    <t>Klaipėdos Vitės istorinių kapinių sutvarkymo projekto parengimas</t>
  </si>
  <si>
    <t>** Pagal Klaipėdos miesto savivaldybės tarybos sprendimus: 2022-02-17 Nr. T2-36; 2022-06-22 Nr. T2-150; 2022-10-20 Nr. T2-224.</t>
  </si>
  <si>
    <t>Schemos ir vertinimo dėl vietų, kuriose gali būti statomi ar įrengiami atsinaujinančių išteklių energijos bendrijų energijos gamybos įrenginiai, parengimas</t>
  </si>
  <si>
    <t>Žemės prie Danės upės, reikalingos Klaipėdos miesto rytinės B dalies susisiekimo ir infrastruktūros vystymo etapų įgyvendinimui</t>
  </si>
  <si>
    <t>Statybos ir infrastruktūros plėtros skyrius</t>
  </si>
  <si>
    <t>Sukurtas Klaipėdos miesto realistinis modelis, vnt.</t>
  </si>
  <si>
    <t>Parengta studija, vnt.</t>
  </si>
  <si>
    <t>Kapinių plėtros įgyvendinimas</t>
  </si>
  <si>
    <t>Perduotas dalininko įnašas, proc.</t>
  </si>
  <si>
    <t>Dalininko įnašo perdavimas VšĮ „Klaipėdos Šv. Jono bažnyčios bokšto atkūrimas“ bažnyčios bokšto atkūrimo techniniam projektui parengti</t>
  </si>
  <si>
    <t>ŽP</t>
  </si>
  <si>
    <t>ŽPL</t>
  </si>
  <si>
    <t>SBŽP</t>
  </si>
  <si>
    <t>SBL</t>
  </si>
  <si>
    <t>SBŽPL</t>
  </si>
  <si>
    <t>1. Danės g. 6</t>
  </si>
  <si>
    <t>2. Žemės sklypas Vėjo g. jungčiai su Klaipėdos rajono teritorija įrengti</t>
  </si>
  <si>
    <t>4. Žemės sklypas Pajūrio g. ir Vėjo g. žiedinei sankryžai įrengti</t>
  </si>
  <si>
    <t>5. Didžioji Vandens g. 28B</t>
  </si>
  <si>
    <t xml:space="preserve">6. Žemė, reikalinga Arimų g. rekonstrukcijai nuo Liepų g. iki Girdavos g. </t>
  </si>
  <si>
    <t>7. Žemė, reikalinga Arimų g. tęsiniui tarp Liepų g. ir Klemiškės g.</t>
  </si>
  <si>
    <t>SB(ŽPL)'</t>
  </si>
  <si>
    <t>SB(ŽP)'</t>
  </si>
  <si>
    <t>SB'</t>
  </si>
  <si>
    <t>SB(L)'</t>
  </si>
  <si>
    <t xml:space="preserve">2023–2025 M. KLAIPĖDOS MIESTO SAVIVALDYBĖS  </t>
  </si>
  <si>
    <t xml:space="preserve">Klaipėdos miesto savivaldybės miesto urbanistinio planavimo programos (Nr. 01) aprašymo    </t>
  </si>
  <si>
    <t>priedas</t>
  </si>
  <si>
    <t>Parengta galimybių studija, vnt.</t>
  </si>
  <si>
    <t>Įsigyta vėtrungė, vnt.</t>
  </si>
  <si>
    <t xml:space="preserve">Parengtas detalusis planas, vnt. </t>
  </si>
  <si>
    <t xml:space="preserve">Vyr. patarėjas    K. Macijauskas, </t>
  </si>
  <si>
    <t>Urbanistikos ir architektūros skyrius,</t>
  </si>
  <si>
    <t xml:space="preserve">vyr. patarėjas    K. Macijauskas </t>
  </si>
  <si>
    <t>Turto valdymo skyrius,</t>
  </si>
  <si>
    <t xml:space="preserve"> vyr. patarėjas  R. Zulcas</t>
  </si>
  <si>
    <t>Aiškinamojo rašto 3 priedas</t>
  </si>
  <si>
    <t>Lėšų poreikis biudžetiniams          2023-iesiems metams</t>
  </si>
  <si>
    <t>Melnragės ir Girulių kurortinės vietovės bendrojo plano parengimas</t>
  </si>
  <si>
    <t>3. Nemuno g. 113-133 turtas, įsigyjamas Nemuno g. rekonstrukcijai</t>
  </si>
  <si>
    <t>Klaipėdos miesto realistinio modelio, ortofotografinio žemėlapio ir programos viešinimui sukūrimas</t>
  </si>
  <si>
    <t>Lėšų poreikis biudžetiniams             2023-iesiems metams</t>
  </si>
  <si>
    <t>P
N</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</si>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</sst>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7"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2"/>
      <name val="Times New Roman"/>
      <family val="1"/>
      <charset val="186"/>
    </font>
    <font>
      <b/>
      <sz val="12"/>
      <name val="Times New Roman"/>
      <family val="1"/>
      <charset val="186"/>
    </font>
    <font>
      <sz val="12"/>
      <name val="Times New Roman"/>
      <family val="1"/>
    </font>
    <font>
      <sz val="10"/>
      <name val="Times New Roman"/>
      <family val="1"/>
    </font>
    <font>
      <b/>
      <sz val="9"/>
      <name val="Times New Roman"/>
      <family val="1"/>
    </font>
    <font>
      <sz val="9"/>
      <name val="Times New Roman"/>
      <family val="1"/>
    </font>
    <font>
      <sz val="8"/>
      <name val="Times New Roman"/>
      <family val="1"/>
    </font>
    <font>
      <sz val="10"/>
      <color rgb="FFFF0000"/>
      <name val="Times New Roman"/>
      <family val="1"/>
      <charset val="186"/>
    </font>
    <font>
      <sz val="10"/>
      <color rgb="FF000000"/>
      <name val="Times New Roman"/>
      <family val="1"/>
      <charset val="186"/>
    </font>
    <font>
      <strike/>
      <sz val="10"/>
      <name val="Times New Roman"/>
      <family val="1"/>
      <charset val="186"/>
    </font>
    <font>
      <sz val="10"/>
      <color rgb="FF00B050"/>
      <name val="Times New Roman"/>
      <family val="1"/>
      <charset val="186"/>
    </font>
    <font>
      <sz val="9"/>
      <color indexed="81"/>
      <name val="Tahoma"/>
      <charset val="1"/>
    </font>
    <font>
      <sz val="10"/>
      <color theme="0"/>
      <name val="Times New Roman"/>
      <family val="1"/>
      <charset val="186"/>
    </font>
    <font>
      <b/>
      <sz val="10"/>
      <color theme="0"/>
      <name val="Times New Roman"/>
      <family val="1"/>
      <charset val="186"/>
    </font>
    <font>
      <sz val="11"/>
      <name val="Calibri"/>
      <family val="2"/>
      <charset val="186"/>
      <scheme val="minor"/>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2">
    <xf numFmtId="0" fontId="0" fillId="0" borderId="0"/>
    <xf numFmtId="0" fontId="3" fillId="0" borderId="0"/>
  </cellStyleXfs>
  <cellXfs count="1254">
    <xf numFmtId="0" fontId="0" fillId="0" borderId="0" xfId="0"/>
    <xf numFmtId="3" fontId="1" fillId="6" borderId="6" xfId="0" applyNumberFormat="1" applyFont="1" applyFill="1" applyBorder="1" applyAlignment="1">
      <alignmen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6" borderId="3" xfId="0" applyFont="1" applyFill="1" applyBorder="1" applyAlignment="1">
      <alignment horizontal="center" vertical="top"/>
    </xf>
    <xf numFmtId="165" fontId="1" fillId="0" borderId="24" xfId="0" applyNumberFormat="1" applyFont="1" applyFill="1" applyBorder="1" applyAlignment="1">
      <alignment vertical="top" wrapText="1"/>
    </xf>
    <xf numFmtId="49" fontId="2" fillId="9" borderId="29"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Border="1" applyAlignment="1">
      <alignment vertical="top"/>
    </xf>
    <xf numFmtId="0" fontId="3" fillId="0" borderId="0" xfId="0" applyFont="1"/>
    <xf numFmtId="3" fontId="2" fillId="8" borderId="11" xfId="0" applyNumberFormat="1" applyFont="1" applyFill="1" applyBorder="1" applyAlignment="1">
      <alignment horizontal="center" vertical="top"/>
    </xf>
    <xf numFmtId="49" fontId="2" fillId="8" borderId="3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2" xfId="0" applyNumberFormat="1" applyFont="1" applyFill="1" applyBorder="1" applyAlignment="1">
      <alignment horizontal="center" vertical="top"/>
    </xf>
    <xf numFmtId="165" fontId="2" fillId="8" borderId="34"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0" fontId="1" fillId="0" borderId="18" xfId="0" applyFont="1" applyFill="1" applyBorder="1" applyAlignment="1">
      <alignment horizontal="center" vertical="top"/>
    </xf>
    <xf numFmtId="49" fontId="2" fillId="6" borderId="1" xfId="0" applyNumberFormat="1" applyFont="1" applyFill="1" applyBorder="1" applyAlignment="1">
      <alignment horizontal="center" vertical="top" wrapText="1"/>
    </xf>
    <xf numFmtId="49" fontId="2" fillId="8" borderId="31"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49" fontId="2" fillId="8" borderId="42" xfId="0" applyNumberFormat="1" applyFont="1" applyFill="1" applyBorder="1" applyAlignment="1">
      <alignment horizontal="center" vertical="top" wrapText="1"/>
    </xf>
    <xf numFmtId="0" fontId="1" fillId="6" borderId="18" xfId="0"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8" xfId="0" applyNumberFormat="1" applyFont="1" applyBorder="1" applyAlignment="1">
      <alignment horizontal="center" vertical="top"/>
    </xf>
    <xf numFmtId="165" fontId="1" fillId="0" borderId="0" xfId="0" applyNumberFormat="1" applyFont="1" applyAlignment="1">
      <alignment vertical="top"/>
    </xf>
    <xf numFmtId="3" fontId="1" fillId="6" borderId="3"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165" fontId="2" fillId="6" borderId="11"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5" xfId="0" applyNumberFormat="1" applyFont="1" applyFill="1" applyBorder="1" applyAlignment="1">
      <alignment horizontal="left" vertical="top" wrapText="1"/>
    </xf>
    <xf numFmtId="165" fontId="1" fillId="6" borderId="28" xfId="0" applyNumberFormat="1" applyFont="1" applyFill="1" applyBorder="1" applyAlignment="1">
      <alignment vertical="top" wrapText="1"/>
    </xf>
    <xf numFmtId="49" fontId="2" fillId="9" borderId="10" xfId="0" applyNumberFormat="1" applyFont="1" applyFill="1" applyBorder="1" applyAlignment="1">
      <alignment horizontal="center" vertical="top"/>
    </xf>
    <xf numFmtId="165" fontId="1" fillId="6" borderId="54" xfId="0" applyNumberFormat="1" applyFont="1" applyFill="1" applyBorder="1" applyAlignment="1">
      <alignment horizontal="center" vertical="top"/>
    </xf>
    <xf numFmtId="165" fontId="1" fillId="6" borderId="75"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0" fontId="1" fillId="6" borderId="37" xfId="0" applyFont="1" applyFill="1" applyBorder="1" applyAlignment="1">
      <alignment horizontal="center" vertical="top" wrapText="1"/>
    </xf>
    <xf numFmtId="0" fontId="1" fillId="6" borderId="18" xfId="0" applyFont="1" applyFill="1" applyBorder="1" applyAlignment="1">
      <alignment horizontal="center" vertical="top" wrapText="1"/>
    </xf>
    <xf numFmtId="0" fontId="1" fillId="0" borderId="17" xfId="0" applyFont="1" applyFill="1" applyBorder="1" applyAlignment="1">
      <alignment horizontal="center" vertical="top"/>
    </xf>
    <xf numFmtId="0" fontId="1" fillId="6" borderId="45" xfId="0" applyFont="1" applyFill="1" applyBorder="1" applyAlignment="1">
      <alignment horizontal="center" vertical="top" wrapText="1"/>
    </xf>
    <xf numFmtId="0" fontId="11" fillId="0" borderId="0" xfId="0" applyFont="1" applyAlignment="1">
      <alignment vertical="top" wrapText="1"/>
    </xf>
    <xf numFmtId="0" fontId="1" fillId="6" borderId="82" xfId="0" applyFont="1" applyFill="1" applyBorder="1" applyAlignment="1">
      <alignment horizontal="center" vertical="top"/>
    </xf>
    <xf numFmtId="0" fontId="1" fillId="6" borderId="17" xfId="0" applyFont="1" applyFill="1" applyBorder="1" applyAlignment="1">
      <alignment horizontal="center" vertical="top" wrapText="1"/>
    </xf>
    <xf numFmtId="0" fontId="1" fillId="0" borderId="22" xfId="0" applyFont="1" applyBorder="1" applyAlignment="1">
      <alignment vertical="top"/>
    </xf>
    <xf numFmtId="0" fontId="1" fillId="0" borderId="22" xfId="0" applyFont="1" applyBorder="1" applyAlignment="1">
      <alignment vertical="center"/>
    </xf>
    <xf numFmtId="0" fontId="1" fillId="0" borderId="22" xfId="0" applyNumberFormat="1" applyFont="1" applyBorder="1" applyAlignment="1">
      <alignment vertical="top"/>
    </xf>
    <xf numFmtId="0" fontId="1" fillId="0" borderId="22" xfId="0" applyFont="1" applyBorder="1" applyAlignment="1">
      <alignment horizontal="center" vertical="top"/>
    </xf>
    <xf numFmtId="3" fontId="1" fillId="6" borderId="77" xfId="0" applyNumberFormat="1" applyFont="1" applyFill="1" applyBorder="1" applyAlignment="1">
      <alignment horizontal="left" vertical="top" wrapText="1"/>
    </xf>
    <xf numFmtId="49" fontId="2" fillId="6" borderId="77"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19"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3" fontId="2" fillId="6" borderId="77" xfId="0" applyNumberFormat="1" applyFont="1" applyFill="1" applyBorder="1" applyAlignment="1">
      <alignment horizontal="right" vertical="top"/>
    </xf>
    <xf numFmtId="165" fontId="2" fillId="6" borderId="58" xfId="0" applyNumberFormat="1" applyFont="1" applyFill="1" applyBorder="1" applyAlignment="1">
      <alignment horizontal="center" vertical="top" wrapText="1"/>
    </xf>
    <xf numFmtId="165" fontId="2" fillId="8" borderId="68" xfId="0" applyNumberFormat="1" applyFont="1" applyFill="1" applyBorder="1" applyAlignment="1">
      <alignment horizontal="center" vertical="center"/>
    </xf>
    <xf numFmtId="0" fontId="2" fillId="8" borderId="71" xfId="0" applyFont="1" applyFill="1" applyBorder="1" applyAlignment="1">
      <alignment horizontal="center" vertical="center"/>
    </xf>
    <xf numFmtId="0" fontId="1" fillId="6" borderId="31" xfId="0" applyFont="1" applyFill="1" applyBorder="1" applyAlignment="1">
      <alignment vertical="top" wrapText="1"/>
    </xf>
    <xf numFmtId="165" fontId="1" fillId="6" borderId="69" xfId="0" applyNumberFormat="1" applyFont="1" applyFill="1" applyBorder="1" applyAlignment="1">
      <alignment horizontal="center" vertical="top"/>
    </xf>
    <xf numFmtId="165" fontId="2" fillId="8" borderId="80" xfId="0" applyNumberFormat="1" applyFont="1" applyFill="1" applyBorder="1" applyAlignment="1">
      <alignment horizontal="center" vertical="center"/>
    </xf>
    <xf numFmtId="0" fontId="1" fillId="6" borderId="81"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8" xfId="0" applyNumberFormat="1" applyFont="1" applyFill="1" applyBorder="1" applyAlignment="1">
      <alignment horizontal="center" vertical="top"/>
    </xf>
    <xf numFmtId="49" fontId="2" fillId="2" borderId="72"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2" xfId="0" applyNumberFormat="1" applyFont="1" applyFill="1" applyBorder="1" applyAlignment="1">
      <alignment horizontal="center" vertical="top"/>
    </xf>
    <xf numFmtId="0" fontId="1" fillId="6" borderId="16" xfId="0" applyFont="1" applyFill="1" applyBorder="1" applyAlignment="1">
      <alignment horizontal="center" vertical="top"/>
    </xf>
    <xf numFmtId="0" fontId="1" fillId="6" borderId="63" xfId="0" applyFont="1" applyFill="1" applyBorder="1" applyAlignment="1">
      <alignment vertical="center" wrapText="1"/>
    </xf>
    <xf numFmtId="165" fontId="1" fillId="6" borderId="63" xfId="0" applyNumberFormat="1" applyFont="1" applyFill="1" applyBorder="1" applyAlignment="1">
      <alignment vertical="center" wrapText="1"/>
    </xf>
    <xf numFmtId="0" fontId="1" fillId="6" borderId="85" xfId="0" applyFont="1" applyFill="1" applyBorder="1" applyAlignment="1">
      <alignment horizontal="left" vertical="top" wrapText="1"/>
    </xf>
    <xf numFmtId="0" fontId="1" fillId="6" borderId="53" xfId="0" applyFont="1" applyFill="1" applyBorder="1" applyAlignment="1">
      <alignment horizontal="center" vertical="top"/>
    </xf>
    <xf numFmtId="0" fontId="1" fillId="6" borderId="84" xfId="0" applyFont="1" applyFill="1" applyBorder="1" applyAlignment="1">
      <alignment horizontal="left" vertical="top" wrapText="1"/>
    </xf>
    <xf numFmtId="3" fontId="1" fillId="6" borderId="55" xfId="0" applyNumberFormat="1" applyFont="1" applyFill="1" applyBorder="1" applyAlignment="1">
      <alignment horizontal="center" vertical="top" wrapText="1"/>
    </xf>
    <xf numFmtId="0" fontId="1" fillId="6" borderId="18" xfId="0" applyFont="1" applyFill="1" applyBorder="1" applyAlignment="1">
      <alignment vertical="top"/>
    </xf>
    <xf numFmtId="165" fontId="1" fillId="6" borderId="70" xfId="0" applyNumberFormat="1" applyFont="1" applyFill="1" applyBorder="1" applyAlignment="1">
      <alignment horizontal="center" vertical="top"/>
    </xf>
    <xf numFmtId="165" fontId="2" fillId="4" borderId="87" xfId="0" applyNumberFormat="1" applyFont="1" applyFill="1" applyBorder="1" applyAlignment="1">
      <alignment horizontal="center" vertical="top"/>
    </xf>
    <xf numFmtId="3" fontId="1" fillId="6" borderId="56" xfId="0" applyNumberFormat="1" applyFont="1" applyFill="1" applyBorder="1" applyAlignment="1">
      <alignment horizontal="center" vertical="top"/>
    </xf>
    <xf numFmtId="0" fontId="1" fillId="0" borderId="88" xfId="0" applyFont="1" applyBorder="1" applyAlignment="1">
      <alignment vertical="top"/>
    </xf>
    <xf numFmtId="0" fontId="2" fillId="6" borderId="49" xfId="0" applyFont="1" applyFill="1" applyBorder="1" applyAlignment="1">
      <alignment vertical="top" wrapText="1"/>
    </xf>
    <xf numFmtId="165" fontId="1" fillId="6" borderId="16" xfId="0" applyNumberFormat="1" applyFont="1" applyFill="1" applyBorder="1" applyAlignment="1">
      <alignment horizontal="center" vertical="top"/>
    </xf>
    <xf numFmtId="165" fontId="2" fillId="8" borderId="71" xfId="0" applyNumberFormat="1" applyFont="1" applyFill="1" applyBorder="1" applyAlignment="1">
      <alignment horizontal="center" vertical="center"/>
    </xf>
    <xf numFmtId="165" fontId="1" fillId="6" borderId="24" xfId="0" applyNumberFormat="1" applyFont="1" applyFill="1" applyBorder="1" applyAlignment="1">
      <alignment vertical="top" wrapText="1"/>
    </xf>
    <xf numFmtId="49" fontId="2" fillId="0" borderId="24" xfId="0" applyNumberFormat="1" applyFont="1" applyBorder="1" applyAlignment="1">
      <alignment horizontal="center" vertical="top" wrapText="1"/>
    </xf>
    <xf numFmtId="0" fontId="2" fillId="3" borderId="24" xfId="0" applyFont="1" applyFill="1" applyBorder="1" applyAlignment="1">
      <alignment horizontal="left" vertical="top" wrapText="1"/>
    </xf>
    <xf numFmtId="0" fontId="9" fillId="0" borderId="52" xfId="0" applyFont="1" applyFill="1" applyBorder="1" applyAlignment="1">
      <alignment horizontal="center" vertical="center" textRotation="90" wrapText="1"/>
    </xf>
    <xf numFmtId="0" fontId="1" fillId="0" borderId="47" xfId="0" applyNumberFormat="1" applyFont="1" applyBorder="1" applyAlignment="1">
      <alignment vertical="top"/>
    </xf>
    <xf numFmtId="0" fontId="1" fillId="0" borderId="47" xfId="0" applyFont="1" applyBorder="1" applyAlignment="1">
      <alignment horizontal="center" vertical="top"/>
    </xf>
    <xf numFmtId="165" fontId="1" fillId="0" borderId="47" xfId="0" applyNumberFormat="1" applyFont="1" applyBorder="1" applyAlignment="1">
      <alignment vertical="top"/>
    </xf>
    <xf numFmtId="165" fontId="2" fillId="2" borderId="48" xfId="0" applyNumberFormat="1" applyFont="1" applyFill="1" applyBorder="1" applyAlignment="1">
      <alignment horizontal="center" vertical="center"/>
    </xf>
    <xf numFmtId="165" fontId="1" fillId="6" borderId="17" xfId="0" applyNumberFormat="1" applyFont="1" applyFill="1" applyBorder="1" applyAlignment="1">
      <alignment horizontal="center" vertical="top"/>
    </xf>
    <xf numFmtId="3" fontId="1" fillId="6" borderId="18"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165" fontId="2" fillId="8" borderId="81" xfId="0" applyNumberFormat="1" applyFont="1" applyFill="1" applyBorder="1" applyAlignment="1">
      <alignment horizontal="center" vertical="center"/>
    </xf>
    <xf numFmtId="165" fontId="1" fillId="6" borderId="15" xfId="0" applyNumberFormat="1" applyFont="1" applyFill="1" applyBorder="1" applyAlignment="1">
      <alignment horizontal="center" vertical="top"/>
    </xf>
    <xf numFmtId="165" fontId="1" fillId="6" borderId="44"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2" fillId="8" borderId="77" xfId="0" applyNumberFormat="1" applyFont="1" applyFill="1" applyBorder="1" applyAlignment="1">
      <alignment horizontal="center" vertical="center"/>
    </xf>
    <xf numFmtId="165" fontId="2" fillId="8" borderId="93" xfId="0" applyNumberFormat="1" applyFont="1" applyFill="1" applyBorder="1" applyAlignment="1">
      <alignment horizontal="center" vertical="center"/>
    </xf>
    <xf numFmtId="165" fontId="2" fillId="2" borderId="29" xfId="0" applyNumberFormat="1" applyFont="1" applyFill="1" applyBorder="1" applyAlignment="1">
      <alignment horizontal="center" vertical="center"/>
    </xf>
    <xf numFmtId="165" fontId="2" fillId="2" borderId="95" xfId="0" applyNumberFormat="1" applyFont="1" applyFill="1" applyBorder="1" applyAlignment="1">
      <alignment horizontal="center" vertical="center"/>
    </xf>
    <xf numFmtId="165" fontId="2" fillId="2" borderId="87" xfId="0" applyNumberFormat="1" applyFont="1" applyFill="1" applyBorder="1" applyAlignment="1">
      <alignment horizontal="center" vertical="center"/>
    </xf>
    <xf numFmtId="165" fontId="1" fillId="6" borderId="96"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5" fontId="2" fillId="2" borderId="87" xfId="0" applyNumberFormat="1" applyFont="1" applyFill="1" applyBorder="1" applyAlignment="1">
      <alignment horizontal="center" vertical="top"/>
    </xf>
    <xf numFmtId="165" fontId="2" fillId="9" borderId="8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29" xfId="0" applyNumberFormat="1" applyFont="1" applyFill="1" applyBorder="1" applyAlignment="1">
      <alignment horizontal="center" vertical="top"/>
    </xf>
    <xf numFmtId="165" fontId="2" fillId="9" borderId="29" xfId="0" applyNumberFormat="1" applyFont="1" applyFill="1" applyBorder="1" applyAlignment="1">
      <alignment horizontal="center" vertical="top"/>
    </xf>
    <xf numFmtId="165" fontId="2" fillId="4" borderId="29" xfId="0" applyNumberFormat="1" applyFont="1" applyFill="1" applyBorder="1" applyAlignment="1">
      <alignment horizontal="center" vertical="top"/>
    </xf>
    <xf numFmtId="165" fontId="2" fillId="2" borderId="95" xfId="0" applyNumberFormat="1" applyFont="1" applyFill="1" applyBorder="1" applyAlignment="1">
      <alignment horizontal="center" vertical="top"/>
    </xf>
    <xf numFmtId="165" fontId="2" fillId="9" borderId="95" xfId="0" applyNumberFormat="1" applyFont="1" applyFill="1" applyBorder="1" applyAlignment="1">
      <alignment horizontal="center" vertical="top"/>
    </xf>
    <xf numFmtId="165" fontId="2" fillId="4" borderId="95"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165" fontId="1" fillId="6" borderId="37" xfId="0" applyNumberFormat="1" applyFont="1" applyFill="1" applyBorder="1" applyAlignment="1">
      <alignment vertical="top" wrapText="1"/>
    </xf>
    <xf numFmtId="3" fontId="1" fillId="6" borderId="98" xfId="0" applyNumberFormat="1" applyFont="1" applyFill="1" applyBorder="1" applyAlignment="1">
      <alignment horizontal="center" vertical="top" wrapText="1"/>
    </xf>
    <xf numFmtId="165" fontId="1" fillId="6" borderId="86" xfId="0" applyNumberFormat="1" applyFont="1" applyFill="1" applyBorder="1" applyAlignment="1">
      <alignment vertical="top" wrapText="1"/>
    </xf>
    <xf numFmtId="165" fontId="1" fillId="6" borderId="18" xfId="0" applyNumberFormat="1" applyFont="1" applyFill="1" applyBorder="1" applyAlignment="1">
      <alignment vertical="top" wrapText="1"/>
    </xf>
    <xf numFmtId="165" fontId="1" fillId="6" borderId="82" xfId="0" applyNumberFormat="1" applyFont="1" applyFill="1" applyBorder="1" applyAlignment="1">
      <alignment horizontal="left" vertical="top" wrapText="1"/>
    </xf>
    <xf numFmtId="0" fontId="2" fillId="6" borderId="4"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0" fontId="1" fillId="6" borderId="93" xfId="0" applyFont="1" applyFill="1" applyBorder="1" applyAlignment="1">
      <alignment vertical="top" wrapText="1"/>
    </xf>
    <xf numFmtId="3" fontId="1" fillId="6" borderId="2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0" fontId="1" fillId="6" borderId="77" xfId="0" applyFont="1" applyFill="1" applyBorder="1" applyAlignment="1">
      <alignment vertical="top" wrapText="1"/>
    </xf>
    <xf numFmtId="3" fontId="1" fillId="6" borderId="56" xfId="0" applyNumberFormat="1" applyFont="1" applyFill="1" applyBorder="1" applyAlignment="1">
      <alignment horizontal="left" vertical="top" wrapText="1"/>
    </xf>
    <xf numFmtId="3" fontId="1" fillId="3" borderId="100"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3" fontId="1" fillId="3" borderId="102" xfId="0" applyNumberFormat="1" applyFont="1" applyFill="1" applyBorder="1" applyAlignment="1">
      <alignment horizontal="left" vertical="top" wrapText="1"/>
    </xf>
    <xf numFmtId="3" fontId="1" fillId="6" borderId="62"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3" borderId="54"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wrapText="1"/>
    </xf>
    <xf numFmtId="0" fontId="1" fillId="6" borderId="71"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8" xfId="0" applyNumberFormat="1" applyFont="1" applyFill="1" applyBorder="1" applyAlignment="1">
      <alignment vertical="top" wrapText="1"/>
    </xf>
    <xf numFmtId="3" fontId="1" fillId="6" borderId="16" xfId="0" applyNumberFormat="1" applyFont="1" applyFill="1" applyBorder="1" applyAlignment="1">
      <alignment horizontal="left" vertical="top" wrapText="1"/>
    </xf>
    <xf numFmtId="3" fontId="1" fillId="6" borderId="96"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1" fillId="6" borderId="34" xfId="0" applyFont="1" applyFill="1" applyBorder="1" applyAlignment="1">
      <alignment vertical="top" wrapText="1"/>
    </xf>
    <xf numFmtId="3" fontId="1" fillId="6" borderId="45" xfId="0" applyNumberFormat="1" applyFont="1" applyFill="1" applyBorder="1" applyAlignment="1">
      <alignment horizontal="center" vertical="top"/>
    </xf>
    <xf numFmtId="0" fontId="1" fillId="6" borderId="82" xfId="0" applyFont="1" applyFill="1" applyBorder="1" applyAlignment="1">
      <alignment horizontal="left" vertical="top" wrapText="1"/>
    </xf>
    <xf numFmtId="0" fontId="1" fillId="6" borderId="98" xfId="0" applyFont="1" applyFill="1" applyBorder="1" applyAlignment="1">
      <alignment horizontal="left" vertical="top" wrapText="1"/>
    </xf>
    <xf numFmtId="165" fontId="1" fillId="6" borderId="76" xfId="0" applyNumberFormat="1" applyFont="1" applyFill="1" applyBorder="1" applyAlignment="1">
      <alignment horizontal="left" vertical="top" wrapText="1"/>
    </xf>
    <xf numFmtId="165" fontId="1" fillId="6" borderId="37" xfId="0" applyNumberFormat="1" applyFont="1" applyFill="1" applyBorder="1" applyAlignment="1">
      <alignment horizontal="left" vertical="top" wrapText="1"/>
    </xf>
    <xf numFmtId="165" fontId="1" fillId="6" borderId="92"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0" fontId="1" fillId="0" borderId="8" xfId="0" applyFont="1" applyFill="1" applyBorder="1" applyAlignment="1">
      <alignment horizontal="left" vertical="top" wrapText="1"/>
    </xf>
    <xf numFmtId="0" fontId="1" fillId="6" borderId="10"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1" xfId="0" applyFont="1" applyFill="1" applyBorder="1" applyAlignment="1">
      <alignment horizontal="center" vertical="top" wrapText="1"/>
    </xf>
    <xf numFmtId="165" fontId="1" fillId="6" borderId="20" xfId="0" applyNumberFormat="1" applyFont="1" applyFill="1" applyBorder="1" applyAlignment="1">
      <alignment horizontal="left" vertical="top" wrapText="1"/>
    </xf>
    <xf numFmtId="3" fontId="1" fillId="6" borderId="0"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xf>
    <xf numFmtId="1" fontId="1" fillId="6" borderId="24" xfId="0" applyNumberFormat="1" applyFont="1" applyFill="1" applyBorder="1" applyAlignment="1">
      <alignment horizontal="center" vertical="top" wrapText="1"/>
    </xf>
    <xf numFmtId="165" fontId="1" fillId="6" borderId="36" xfId="0" applyNumberFormat="1" applyFont="1" applyFill="1" applyBorder="1" applyAlignment="1">
      <alignment horizontal="center" vertical="top" wrapText="1"/>
    </xf>
    <xf numFmtId="1" fontId="1" fillId="6" borderId="98"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1" fontId="1" fillId="6" borderId="85" xfId="0" applyNumberFormat="1" applyFont="1" applyFill="1" applyBorder="1" applyAlignment="1">
      <alignment horizontal="center" vertical="top" wrapText="1"/>
    </xf>
    <xf numFmtId="165" fontId="1" fillId="6" borderId="25" xfId="0" applyNumberFormat="1" applyFont="1" applyFill="1" applyBorder="1" applyAlignment="1">
      <alignment horizontal="center" vertical="top"/>
    </xf>
    <xf numFmtId="165" fontId="1" fillId="6" borderId="55" xfId="0" applyNumberFormat="1" applyFont="1" applyFill="1" applyBorder="1" applyAlignment="1">
      <alignment horizontal="left" vertical="top" wrapText="1"/>
    </xf>
    <xf numFmtId="0" fontId="1" fillId="6" borderId="16"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103" xfId="0" applyNumberFormat="1" applyFont="1" applyFill="1" applyBorder="1" applyAlignment="1">
      <alignment horizontal="left" vertical="center" wrapText="1"/>
    </xf>
    <xf numFmtId="0" fontId="1" fillId="6" borderId="6" xfId="0" applyFont="1" applyFill="1" applyBorder="1" applyAlignment="1">
      <alignment horizontal="left" vertical="top" wrapText="1"/>
    </xf>
    <xf numFmtId="3" fontId="1" fillId="6" borderId="96"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165" fontId="1" fillId="6" borderId="67"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0" fontId="1" fillId="6" borderId="55" xfId="0" applyFont="1" applyFill="1" applyBorder="1" applyAlignment="1">
      <alignment horizontal="center" vertical="top" wrapText="1"/>
    </xf>
    <xf numFmtId="0" fontId="8" fillId="0" borderId="30" xfId="0" applyFont="1" applyBorder="1" applyAlignment="1">
      <alignment horizontal="center" vertical="center" textRotation="90" wrapText="1"/>
    </xf>
    <xf numFmtId="165" fontId="2" fillId="4" borderId="49" xfId="0" applyNumberFormat="1" applyFont="1" applyFill="1" applyBorder="1" applyAlignment="1">
      <alignment horizontal="center" vertical="top"/>
    </xf>
    <xf numFmtId="165" fontId="1" fillId="0" borderId="37" xfId="0" applyNumberFormat="1" applyFont="1" applyBorder="1" applyAlignment="1">
      <alignment horizontal="center" vertical="top"/>
    </xf>
    <xf numFmtId="165" fontId="1" fillId="8" borderId="37"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0" fontId="8" fillId="0" borderId="29"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5" xfId="0" applyNumberFormat="1" applyFont="1" applyBorder="1" applyAlignment="1">
      <alignment horizontal="center" vertical="top"/>
    </xf>
    <xf numFmtId="165" fontId="1" fillId="8" borderId="25" xfId="0" applyNumberFormat="1" applyFont="1" applyFill="1" applyBorder="1" applyAlignment="1">
      <alignment horizontal="center" vertical="top"/>
    </xf>
    <xf numFmtId="0" fontId="8" fillId="0" borderId="48" xfId="0" applyFont="1" applyBorder="1" applyAlignment="1">
      <alignment horizontal="center" vertical="center" textRotation="90" wrapText="1"/>
    </xf>
    <xf numFmtId="0" fontId="8" fillId="0" borderId="95"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1" fillId="8" borderId="24" xfId="0" applyNumberFormat="1" applyFont="1" applyFill="1" applyBorder="1" applyAlignment="1">
      <alignment horizontal="center" vertical="top"/>
    </xf>
    <xf numFmtId="0" fontId="2" fillId="6" borderId="11" xfId="0" applyFont="1" applyFill="1" applyBorder="1" applyAlignment="1">
      <alignment horizontal="center" vertical="top" wrapText="1"/>
    </xf>
    <xf numFmtId="165" fontId="1" fillId="6" borderId="6" xfId="0" applyNumberFormat="1" applyFont="1" applyFill="1" applyBorder="1" applyAlignment="1">
      <alignment horizontal="center" vertical="top"/>
    </xf>
    <xf numFmtId="0" fontId="1" fillId="6" borderId="24" xfId="0" applyFont="1" applyFill="1" applyBorder="1" applyAlignment="1">
      <alignment vertical="center" textRotation="90" wrapText="1"/>
    </xf>
    <xf numFmtId="3" fontId="1" fillId="6" borderId="64" xfId="0" applyNumberFormat="1" applyFont="1" applyFill="1" applyBorder="1" applyAlignment="1">
      <alignment horizontal="center" vertical="top" wrapText="1"/>
    </xf>
    <xf numFmtId="165" fontId="9" fillId="6" borderId="77" xfId="0" applyNumberFormat="1" applyFont="1" applyFill="1" applyBorder="1" applyAlignment="1">
      <alignment horizontal="center" vertical="center" textRotation="90" wrapText="1"/>
    </xf>
    <xf numFmtId="3" fontId="1" fillId="6" borderId="85" xfId="0" applyNumberFormat="1" applyFont="1" applyFill="1" applyBorder="1" applyAlignment="1">
      <alignment horizontal="center" vertical="top" wrapText="1"/>
    </xf>
    <xf numFmtId="165" fontId="1" fillId="6" borderId="85" xfId="0" applyNumberFormat="1" applyFont="1" applyFill="1" applyBorder="1" applyAlignment="1">
      <alignment horizontal="center" vertical="top"/>
    </xf>
    <xf numFmtId="165" fontId="1" fillId="6" borderId="37" xfId="0" applyNumberFormat="1" applyFont="1" applyFill="1" applyBorder="1" applyAlignment="1">
      <alignment horizontal="center" vertical="top"/>
    </xf>
    <xf numFmtId="164" fontId="1" fillId="6" borderId="25" xfId="0" applyNumberFormat="1" applyFont="1" applyFill="1" applyBorder="1" applyAlignment="1">
      <alignment horizontal="center" vertical="top"/>
    </xf>
    <xf numFmtId="165" fontId="1" fillId="6" borderId="51" xfId="0" applyNumberFormat="1" applyFont="1" applyFill="1" applyBorder="1" applyAlignment="1">
      <alignment horizontal="left" vertical="top" wrapText="1"/>
    </xf>
    <xf numFmtId="3" fontId="1" fillId="6" borderId="51" xfId="0" applyNumberFormat="1" applyFont="1" applyFill="1" applyBorder="1" applyAlignment="1">
      <alignment horizontal="center" vertical="top" wrapText="1"/>
    </xf>
    <xf numFmtId="0" fontId="1" fillId="0" borderId="74" xfId="0" applyFont="1" applyBorder="1" applyAlignment="1">
      <alignment vertical="top"/>
    </xf>
    <xf numFmtId="165" fontId="1" fillId="6" borderId="82" xfId="0" applyNumberFormat="1" applyFont="1" applyFill="1" applyBorder="1" applyAlignment="1">
      <alignment horizontal="center" vertical="top"/>
    </xf>
    <xf numFmtId="0" fontId="1" fillId="0" borderId="85" xfId="0" applyFont="1" applyBorder="1" applyAlignment="1">
      <alignment vertical="top"/>
    </xf>
    <xf numFmtId="0" fontId="1" fillId="6" borderId="96" xfId="0" applyFont="1" applyFill="1" applyBorder="1" applyAlignment="1">
      <alignment horizontal="center" vertical="top"/>
    </xf>
    <xf numFmtId="0" fontId="2" fillId="0" borderId="31"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0" borderId="0" xfId="0" applyFont="1" applyBorder="1" applyAlignment="1">
      <alignment vertical="top" wrapText="1"/>
    </xf>
    <xf numFmtId="165" fontId="2" fillId="8" borderId="10" xfId="0" applyNumberFormat="1" applyFont="1" applyFill="1" applyBorder="1" applyAlignment="1">
      <alignment horizontal="center" vertical="top"/>
    </xf>
    <xf numFmtId="165" fontId="2" fillId="8" borderId="1"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0" fontId="2" fillId="6" borderId="11" xfId="0" applyFont="1" applyFill="1" applyBorder="1" applyAlignment="1">
      <alignment horizontal="center" vertical="center" wrapText="1"/>
    </xf>
    <xf numFmtId="49" fontId="2" fillId="6" borderId="1" xfId="0" applyNumberFormat="1" applyFont="1" applyFill="1" applyBorder="1" applyAlignment="1">
      <alignment horizontal="center" vertical="top"/>
    </xf>
    <xf numFmtId="0" fontId="2" fillId="6" borderId="57" xfId="0" applyFont="1" applyFill="1" applyBorder="1" applyAlignment="1">
      <alignment vertical="top" textRotation="255" wrapText="1"/>
    </xf>
    <xf numFmtId="0" fontId="1" fillId="6" borderId="104" xfId="0" applyFont="1" applyFill="1" applyBorder="1" applyAlignment="1">
      <alignment horizontal="left" vertical="top" wrapText="1"/>
    </xf>
    <xf numFmtId="0" fontId="2" fillId="6" borderId="75" xfId="0" applyFont="1" applyFill="1" applyBorder="1" applyAlignment="1">
      <alignment vertical="top" textRotation="255" wrapText="1"/>
    </xf>
    <xf numFmtId="165" fontId="2" fillId="6" borderId="14" xfId="0" applyNumberFormat="1" applyFont="1" applyFill="1" applyBorder="1" applyAlignment="1">
      <alignment horizontal="center" vertical="center" wrapText="1"/>
    </xf>
    <xf numFmtId="165" fontId="2" fillId="6" borderId="24" xfId="0" applyNumberFormat="1" applyFont="1" applyFill="1" applyBorder="1" applyAlignment="1">
      <alignment horizontal="center" vertical="center" wrapText="1"/>
    </xf>
    <xf numFmtId="3" fontId="1" fillId="6" borderId="99" xfId="0" applyNumberFormat="1" applyFont="1" applyFill="1" applyBorder="1" applyAlignment="1">
      <alignment horizontal="center"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49" fontId="2" fillId="6" borderId="19" xfId="0" applyNumberFormat="1" applyFont="1" applyFill="1" applyBorder="1" applyAlignment="1">
      <alignment horizontal="center" vertical="top" wrapText="1"/>
    </xf>
    <xf numFmtId="0" fontId="1" fillId="6" borderId="7" xfId="0" applyFont="1" applyFill="1" applyBorder="1" applyAlignment="1">
      <alignment vertical="top" wrapText="1"/>
    </xf>
    <xf numFmtId="165" fontId="1" fillId="6" borderId="102" xfId="0" applyNumberFormat="1" applyFont="1" applyFill="1" applyBorder="1" applyAlignment="1">
      <alignment horizontal="center" vertical="top"/>
    </xf>
    <xf numFmtId="0" fontId="1" fillId="0" borderId="82" xfId="0" applyFont="1" applyBorder="1" applyAlignment="1">
      <alignment vertical="top"/>
    </xf>
    <xf numFmtId="0" fontId="8" fillId="8" borderId="71" xfId="0" applyFont="1" applyFill="1" applyBorder="1" applyAlignment="1">
      <alignment horizontal="center" vertical="center"/>
    </xf>
    <xf numFmtId="1" fontId="1" fillId="6" borderId="3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xf>
    <xf numFmtId="0" fontId="1" fillId="6" borderId="51"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82" xfId="0" applyFont="1" applyFill="1" applyBorder="1" applyAlignment="1">
      <alignment horizontal="center" vertical="top"/>
    </xf>
    <xf numFmtId="165" fontId="1" fillId="6" borderId="27" xfId="0" applyNumberFormat="1" applyFont="1" applyFill="1" applyBorder="1" applyAlignment="1">
      <alignment horizontal="left" vertical="top" wrapText="1"/>
    </xf>
    <xf numFmtId="165" fontId="1" fillId="6" borderId="25" xfId="0" applyNumberFormat="1" applyFont="1" applyFill="1" applyBorder="1" applyAlignment="1">
      <alignment horizontal="left" vertical="top" wrapText="1"/>
    </xf>
    <xf numFmtId="165" fontId="1" fillId="6" borderId="16"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4" xfId="0" applyFont="1" applyFill="1" applyBorder="1" applyAlignment="1">
      <alignment horizontal="center" vertical="center" wrapText="1"/>
    </xf>
    <xf numFmtId="0" fontId="2" fillId="6" borderId="24" xfId="0" applyFont="1" applyFill="1" applyBorder="1" applyAlignment="1">
      <alignment horizontal="center" vertical="center" wrapText="1"/>
    </xf>
    <xf numFmtId="165" fontId="1" fillId="6" borderId="3" xfId="0" applyNumberFormat="1" applyFont="1" applyFill="1" applyBorder="1" applyAlignment="1">
      <alignment horizontal="left" vertical="top" wrapText="1"/>
    </xf>
    <xf numFmtId="0" fontId="1" fillId="6" borderId="11" xfId="0" applyFont="1" applyFill="1" applyBorder="1" applyAlignment="1">
      <alignment horizontal="center" vertical="center" textRotation="90" wrapText="1"/>
    </xf>
    <xf numFmtId="165" fontId="2" fillId="2" borderId="30" xfId="0" applyNumberFormat="1" applyFont="1" applyFill="1" applyBorder="1" applyAlignment="1">
      <alignment horizontal="center" vertical="center"/>
    </xf>
    <xf numFmtId="165" fontId="1" fillId="6" borderId="52" xfId="0" applyNumberFormat="1" applyFont="1" applyFill="1" applyBorder="1" applyAlignment="1">
      <alignment horizontal="center" vertical="top"/>
    </xf>
    <xf numFmtId="165" fontId="1" fillId="6" borderId="1"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0" fontId="1" fillId="0" borderId="59" xfId="0" applyFont="1" applyBorder="1" applyAlignment="1">
      <alignment vertical="top"/>
    </xf>
    <xf numFmtId="165" fontId="1" fillId="6" borderId="45" xfId="0" applyNumberFormat="1" applyFont="1" applyFill="1" applyBorder="1" applyAlignment="1">
      <alignment horizontal="center" vertical="top"/>
    </xf>
    <xf numFmtId="165" fontId="1" fillId="6" borderId="44" xfId="0" applyNumberFormat="1" applyFont="1" applyFill="1" applyBorder="1" applyAlignment="1">
      <alignment vertical="top" wrapText="1"/>
    </xf>
    <xf numFmtId="0" fontId="1" fillId="6" borderId="75" xfId="0" applyFont="1" applyFill="1" applyBorder="1" applyAlignment="1">
      <alignment horizontal="center" vertical="top" wrapText="1"/>
    </xf>
    <xf numFmtId="3" fontId="1" fillId="6" borderId="0"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6" fillId="0" borderId="0" xfId="0" applyFont="1" applyAlignment="1">
      <alignment vertical="top" wrapText="1"/>
    </xf>
    <xf numFmtId="3" fontId="1" fillId="0" borderId="4" xfId="0" applyNumberFormat="1" applyFont="1" applyBorder="1" applyAlignment="1">
      <alignment horizontal="right" vertical="top"/>
    </xf>
    <xf numFmtId="164" fontId="1" fillId="6" borderId="24" xfId="0" applyNumberFormat="1" applyFont="1" applyFill="1" applyBorder="1" applyAlignment="1">
      <alignment horizontal="center" vertical="top"/>
    </xf>
    <xf numFmtId="165" fontId="2" fillId="6" borderId="89" xfId="0" applyNumberFormat="1" applyFont="1" applyFill="1" applyBorder="1" applyAlignment="1">
      <alignment horizontal="center" vertical="center"/>
    </xf>
    <xf numFmtId="165" fontId="1" fillId="6" borderId="62" xfId="0" applyNumberFormat="1" applyFont="1" applyFill="1" applyBorder="1" applyAlignment="1">
      <alignment horizontal="center" vertical="top"/>
    </xf>
    <xf numFmtId="0" fontId="1" fillId="6" borderId="4" xfId="0" applyFont="1" applyFill="1" applyBorder="1" applyAlignment="1">
      <alignment horizontal="center" vertical="top" wrapText="1"/>
    </xf>
    <xf numFmtId="165" fontId="2" fillId="6" borderId="44"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5" fontId="1" fillId="6" borderId="63" xfId="0" applyNumberFormat="1" applyFont="1" applyFill="1" applyBorder="1" applyAlignment="1">
      <alignment horizontal="center" vertical="top"/>
    </xf>
    <xf numFmtId="165" fontId="1" fillId="6" borderId="99" xfId="0" applyNumberFormat="1" applyFont="1" applyFill="1" applyBorder="1" applyAlignment="1">
      <alignment horizontal="center" vertical="top"/>
    </xf>
    <xf numFmtId="165" fontId="2" fillId="6" borderId="20" xfId="0" applyNumberFormat="1" applyFont="1" applyFill="1" applyBorder="1" applyAlignment="1">
      <alignment horizontal="center" vertical="center"/>
    </xf>
    <xf numFmtId="165" fontId="2" fillId="6" borderId="76" xfId="0" applyNumberFormat="1" applyFont="1" applyFill="1" applyBorder="1" applyAlignment="1">
      <alignment horizontal="center" vertical="center"/>
    </xf>
    <xf numFmtId="3" fontId="2" fillId="8" borderId="31" xfId="0" applyNumberFormat="1" applyFont="1" applyFill="1" applyBorder="1" applyAlignment="1">
      <alignment horizontal="center" vertical="center"/>
    </xf>
    <xf numFmtId="49" fontId="2" fillId="6" borderId="33" xfId="0" applyNumberFormat="1" applyFont="1" applyFill="1" applyBorder="1" applyAlignment="1">
      <alignment horizontal="center" vertical="center" wrapText="1"/>
    </xf>
    <xf numFmtId="3" fontId="1" fillId="6" borderId="14" xfId="0" applyNumberFormat="1" applyFont="1" applyFill="1" applyBorder="1" applyAlignment="1">
      <alignment horizontal="left" vertical="center" wrapText="1"/>
    </xf>
    <xf numFmtId="0" fontId="8" fillId="8" borderId="0" xfId="0" applyFont="1" applyFill="1" applyBorder="1" applyAlignment="1">
      <alignment horizontal="center" vertical="center"/>
    </xf>
    <xf numFmtId="165" fontId="2" fillId="8" borderId="16" xfId="0" applyNumberFormat="1" applyFont="1" applyFill="1" applyBorder="1" applyAlignment="1">
      <alignment horizontal="center" vertical="center"/>
    </xf>
    <xf numFmtId="165" fontId="2" fillId="8" borderId="27" xfId="0" applyNumberFormat="1"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2" borderId="38" xfId="0" applyNumberFormat="1" applyFont="1" applyFill="1" applyBorder="1" applyAlignment="1">
      <alignment horizontal="center" vertical="center"/>
    </xf>
    <xf numFmtId="0" fontId="1" fillId="0" borderId="27"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56" xfId="0" applyFont="1" applyBorder="1" applyAlignment="1">
      <alignment horizontal="center" vertical="center" textRotation="90"/>
    </xf>
    <xf numFmtId="49" fontId="2" fillId="3" borderId="24" xfId="0" applyNumberFormat="1" applyFont="1" applyFill="1" applyBorder="1" applyAlignment="1">
      <alignment vertical="top"/>
    </xf>
    <xf numFmtId="0" fontId="2" fillId="6" borderId="28" xfId="0" applyFont="1" applyFill="1" applyBorder="1" applyAlignment="1">
      <alignment vertical="top" wrapText="1"/>
    </xf>
    <xf numFmtId="49" fontId="2" fillId="9" borderId="25"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xf>
    <xf numFmtId="165" fontId="1" fillId="6" borderId="96" xfId="0" applyNumberFormat="1" applyFont="1" applyFill="1" applyBorder="1" applyAlignment="1">
      <alignment horizontal="left" vertical="top" wrapText="1"/>
    </xf>
    <xf numFmtId="165" fontId="1" fillId="6" borderId="88" xfId="0" applyNumberFormat="1" applyFont="1" applyFill="1" applyBorder="1" applyAlignment="1">
      <alignment horizontal="left" vertical="top" wrapText="1"/>
    </xf>
    <xf numFmtId="165" fontId="1" fillId="6" borderId="98" xfId="0" applyNumberFormat="1" applyFont="1" applyFill="1" applyBorder="1" applyAlignment="1">
      <alignment horizontal="center" vertical="top"/>
    </xf>
    <xf numFmtId="165" fontId="1" fillId="6" borderId="100"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165" fontId="1" fillId="6" borderId="103" xfId="0" applyNumberFormat="1" applyFont="1" applyFill="1" applyBorder="1" applyAlignment="1">
      <alignment vertical="top" wrapText="1"/>
    </xf>
    <xf numFmtId="165" fontId="1" fillId="6" borderId="104" xfId="0" applyNumberFormat="1" applyFont="1" applyFill="1" applyBorder="1" applyAlignment="1">
      <alignment vertical="top" wrapText="1"/>
    </xf>
    <xf numFmtId="165" fontId="1" fillId="6" borderId="103" xfId="0" applyNumberFormat="1" applyFont="1" applyFill="1" applyBorder="1" applyAlignment="1">
      <alignment horizontal="left" vertical="top" wrapText="1"/>
    </xf>
    <xf numFmtId="0" fontId="1" fillId="6" borderId="58" xfId="0" applyFont="1" applyFill="1" applyBorder="1" applyAlignment="1">
      <alignment vertical="top" wrapText="1"/>
    </xf>
    <xf numFmtId="3" fontId="1" fillId="6" borderId="47" xfId="0" applyNumberFormat="1" applyFont="1" applyFill="1" applyBorder="1" applyAlignment="1">
      <alignment horizontal="center" vertical="top" wrapText="1"/>
    </xf>
    <xf numFmtId="49" fontId="1" fillId="6" borderId="68" xfId="0" applyNumberFormat="1" applyFont="1" applyFill="1" applyBorder="1" applyAlignment="1">
      <alignment horizontal="center" vertical="top" wrapText="1"/>
    </xf>
    <xf numFmtId="0" fontId="1" fillId="6" borderId="50" xfId="0" applyFont="1" applyFill="1" applyBorder="1" applyAlignment="1">
      <alignment vertical="top" wrapText="1"/>
    </xf>
    <xf numFmtId="3" fontId="1" fillId="3" borderId="53" xfId="0" applyNumberFormat="1" applyFont="1" applyFill="1" applyBorder="1" applyAlignment="1">
      <alignment horizontal="left" vertical="top" wrapText="1"/>
    </xf>
    <xf numFmtId="3" fontId="1" fillId="6" borderId="88" xfId="0" applyNumberFormat="1" applyFont="1" applyFill="1" applyBorder="1" applyAlignment="1">
      <alignment horizontal="center" vertical="top" wrapText="1"/>
    </xf>
    <xf numFmtId="165" fontId="1" fillId="6" borderId="8" xfId="0" applyNumberFormat="1" applyFont="1" applyFill="1" applyBorder="1" applyAlignment="1">
      <alignment horizontal="center" vertical="top"/>
    </xf>
    <xf numFmtId="165" fontId="1" fillId="6" borderId="9"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65" fontId="1" fillId="6" borderId="36" xfId="0" applyNumberFormat="1" applyFont="1" applyFill="1" applyBorder="1" applyAlignment="1">
      <alignment horizontal="center" vertical="top"/>
    </xf>
    <xf numFmtId="3" fontId="1" fillId="6" borderId="64" xfId="0" applyNumberFormat="1" applyFont="1" applyFill="1" applyBorder="1" applyAlignment="1">
      <alignment vertical="top" wrapText="1"/>
    </xf>
    <xf numFmtId="3" fontId="1" fillId="6" borderId="63" xfId="0" applyNumberFormat="1" applyFont="1" applyFill="1" applyBorder="1" applyAlignment="1">
      <alignment vertical="top" wrapText="1"/>
    </xf>
    <xf numFmtId="0" fontId="1" fillId="6" borderId="16" xfId="0" applyFont="1" applyFill="1" applyBorder="1" applyAlignment="1">
      <alignment vertical="top" wrapText="1"/>
    </xf>
    <xf numFmtId="165" fontId="1" fillId="6" borderId="37" xfId="0" applyNumberFormat="1" applyFont="1" applyFill="1" applyBorder="1" applyAlignment="1">
      <alignment horizontal="right" vertical="top"/>
    </xf>
    <xf numFmtId="0" fontId="1" fillId="0" borderId="37" xfId="0" applyFont="1" applyBorder="1" applyAlignment="1">
      <alignment horizontal="center" vertical="top"/>
    </xf>
    <xf numFmtId="164" fontId="1" fillId="6" borderId="37" xfId="0" applyNumberFormat="1" applyFont="1" applyFill="1" applyBorder="1" applyAlignment="1">
      <alignment horizontal="center" vertical="top"/>
    </xf>
    <xf numFmtId="49" fontId="1" fillId="6" borderId="52" xfId="0" applyNumberFormat="1" applyFont="1" applyFill="1" applyBorder="1" applyAlignment="1">
      <alignment horizontal="center" vertical="center"/>
    </xf>
    <xf numFmtId="0" fontId="2" fillId="0" borderId="24" xfId="0" applyFont="1" applyFill="1" applyBorder="1" applyAlignment="1">
      <alignment vertical="top" textRotation="255" wrapText="1"/>
    </xf>
    <xf numFmtId="0" fontId="1" fillId="6" borderId="111" xfId="0" applyFont="1" applyFill="1" applyBorder="1" applyAlignment="1">
      <alignment horizontal="left" vertical="top" wrapText="1"/>
    </xf>
    <xf numFmtId="49" fontId="1" fillId="6" borderId="42" xfId="0" applyNumberFormat="1" applyFont="1" applyFill="1" applyBorder="1" applyAlignment="1">
      <alignment horizontal="center" vertical="top" wrapText="1"/>
    </xf>
    <xf numFmtId="0" fontId="1" fillId="0" borderId="4" xfId="0" applyFont="1" applyFill="1" applyBorder="1" applyAlignment="1">
      <alignment horizontal="center" vertical="top"/>
    </xf>
    <xf numFmtId="0" fontId="8" fillId="8" borderId="34" xfId="0" applyFont="1" applyFill="1" applyBorder="1" applyAlignment="1">
      <alignment horizontal="center" vertical="center"/>
    </xf>
    <xf numFmtId="0" fontId="1" fillId="6" borderId="14" xfId="0" applyFont="1" applyFill="1" applyBorder="1" applyAlignment="1">
      <alignment horizontal="center" vertical="top" textRotation="90" wrapText="1"/>
    </xf>
    <xf numFmtId="0" fontId="2" fillId="0" borderId="57" xfId="0" applyFont="1" applyFill="1" applyBorder="1" applyAlignment="1">
      <alignment vertical="top" textRotation="255" wrapText="1"/>
    </xf>
    <xf numFmtId="0" fontId="1" fillId="6" borderId="86" xfId="0" applyFont="1" applyFill="1" applyBorder="1" applyAlignment="1">
      <alignment horizontal="center" vertical="top"/>
    </xf>
    <xf numFmtId="0" fontId="1" fillId="6" borderId="110" xfId="0" applyFont="1" applyFill="1" applyBorder="1" applyAlignment="1">
      <alignment horizontal="left" vertical="top" wrapText="1"/>
    </xf>
    <xf numFmtId="49" fontId="2" fillId="2" borderId="0" xfId="0" applyNumberFormat="1" applyFont="1" applyFill="1" applyAlignment="1">
      <alignment horizontal="center" vertical="top"/>
    </xf>
    <xf numFmtId="0" fontId="1" fillId="6" borderId="43" xfId="0" applyFont="1" applyFill="1" applyBorder="1" applyAlignment="1">
      <alignment horizontal="left" vertical="top" wrapText="1"/>
    </xf>
    <xf numFmtId="0" fontId="1" fillId="6" borderId="88" xfId="0" applyFont="1" applyFill="1" applyBorder="1" applyAlignment="1">
      <alignment horizontal="left" vertical="top" wrapText="1"/>
    </xf>
    <xf numFmtId="3" fontId="1" fillId="6" borderId="0" xfId="0" applyNumberFormat="1" applyFont="1" applyFill="1" applyBorder="1" applyAlignment="1">
      <alignment horizontal="right" vertical="top"/>
    </xf>
    <xf numFmtId="165" fontId="10" fillId="0" borderId="11" xfId="0" applyNumberFormat="1" applyFont="1" applyFill="1" applyBorder="1" applyAlignment="1">
      <alignment horizontal="center" vertical="center" textRotation="90" wrapText="1"/>
    </xf>
    <xf numFmtId="0" fontId="2" fillId="0" borderId="11" xfId="0" applyFont="1" applyFill="1" applyBorder="1" applyAlignment="1">
      <alignment vertical="top" textRotation="255" wrapText="1"/>
    </xf>
    <xf numFmtId="165" fontId="2" fillId="6" borderId="11" xfId="0" applyNumberFormat="1" applyFont="1" applyFill="1" applyBorder="1" applyAlignment="1">
      <alignment horizontal="center" vertical="center" wrapText="1"/>
    </xf>
    <xf numFmtId="165" fontId="1" fillId="6" borderId="47" xfId="0"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165" fontId="1" fillId="6" borderId="104" xfId="0" applyNumberFormat="1" applyFont="1" applyFill="1" applyBorder="1" applyAlignment="1">
      <alignment horizontal="center" vertical="top"/>
    </xf>
    <xf numFmtId="0" fontId="1" fillId="6" borderId="105" xfId="0"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17"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 xfId="0" applyFont="1" applyFill="1" applyBorder="1" applyAlignment="1">
      <alignment horizontal="left" vertical="top" wrapText="1"/>
    </xf>
    <xf numFmtId="165" fontId="1" fillId="6" borderId="91" xfId="0" applyNumberFormat="1" applyFont="1" applyFill="1" applyBorder="1" applyAlignment="1">
      <alignment horizontal="left" vertical="top" wrapText="1"/>
    </xf>
    <xf numFmtId="165" fontId="1" fillId="6" borderId="43" xfId="0" applyNumberFormat="1" applyFont="1" applyFill="1" applyBorder="1" applyAlignment="1">
      <alignment horizontal="left" vertical="top" wrapText="1"/>
    </xf>
    <xf numFmtId="0" fontId="1" fillId="0" borderId="51" xfId="0" applyFont="1" applyBorder="1" applyAlignment="1">
      <alignment vertical="top"/>
    </xf>
    <xf numFmtId="165" fontId="1" fillId="6" borderId="82" xfId="0" applyNumberFormat="1" applyFont="1" applyFill="1" applyBorder="1" applyAlignment="1">
      <alignment vertical="top" wrapText="1"/>
    </xf>
    <xf numFmtId="165" fontId="2" fillId="6" borderId="5" xfId="0" applyNumberFormat="1" applyFont="1" applyFill="1" applyBorder="1" applyAlignment="1">
      <alignment horizontal="center" vertical="center"/>
    </xf>
    <xf numFmtId="3" fontId="1" fillId="6" borderId="6" xfId="0" applyNumberFormat="1" applyFont="1" applyFill="1" applyBorder="1" applyAlignment="1">
      <alignment horizontal="right" vertical="top"/>
    </xf>
    <xf numFmtId="0" fontId="1" fillId="6" borderId="25" xfId="0" applyFont="1" applyFill="1" applyBorder="1" applyAlignment="1">
      <alignment horizontal="left" vertical="top" wrapText="1"/>
    </xf>
    <xf numFmtId="165" fontId="2" fillId="6" borderId="52" xfId="0" applyNumberFormat="1" applyFont="1" applyFill="1" applyBorder="1" applyAlignment="1">
      <alignment horizontal="center" vertical="center"/>
    </xf>
    <xf numFmtId="3" fontId="1" fillId="6" borderId="52" xfId="0" applyNumberFormat="1" applyFont="1" applyFill="1" applyBorder="1" applyAlignment="1">
      <alignment horizontal="center" vertical="top"/>
    </xf>
    <xf numFmtId="3" fontId="1" fillId="6" borderId="11" xfId="0" applyNumberFormat="1" applyFont="1" applyFill="1" applyBorder="1" applyAlignment="1">
      <alignment horizontal="right" vertical="top"/>
    </xf>
    <xf numFmtId="49" fontId="1" fillId="6" borderId="65" xfId="0" applyNumberFormat="1" applyFont="1" applyFill="1" applyBorder="1" applyAlignment="1">
      <alignment horizontal="center" vertical="top" wrapText="1"/>
    </xf>
    <xf numFmtId="0" fontId="1" fillId="6" borderId="92" xfId="0" applyFont="1" applyFill="1" applyBorder="1" applyAlignment="1">
      <alignment horizontal="center" vertical="top"/>
    </xf>
    <xf numFmtId="165" fontId="1" fillId="6" borderId="6" xfId="0" applyNumberFormat="1" applyFont="1" applyFill="1" applyBorder="1" applyAlignment="1">
      <alignment horizontal="center" vertical="top" wrapText="1"/>
    </xf>
    <xf numFmtId="1" fontId="1" fillId="6" borderId="84" xfId="0" applyNumberFormat="1" applyFont="1" applyFill="1" applyBorder="1" applyAlignment="1">
      <alignment horizontal="center" vertical="top" wrapText="1"/>
    </xf>
    <xf numFmtId="1" fontId="1" fillId="6" borderId="25" xfId="0" applyNumberFormat="1" applyFont="1" applyFill="1" applyBorder="1" applyAlignment="1">
      <alignment horizontal="center" vertical="top" wrapText="1"/>
    </xf>
    <xf numFmtId="3" fontId="1" fillId="0" borderId="76" xfId="0" applyNumberFormat="1" applyFont="1" applyFill="1" applyBorder="1" applyAlignment="1">
      <alignment vertical="top" wrapText="1"/>
    </xf>
    <xf numFmtId="0" fontId="2" fillId="6" borderId="9" xfId="0" applyFont="1" applyFill="1" applyBorder="1" applyAlignment="1">
      <alignment vertical="top" wrapText="1"/>
    </xf>
    <xf numFmtId="165" fontId="1" fillId="6" borderId="11" xfId="0" applyNumberFormat="1" applyFont="1" applyFill="1" applyBorder="1" applyAlignment="1">
      <alignment horizontal="center" vertical="top" wrapText="1"/>
    </xf>
    <xf numFmtId="0" fontId="2" fillId="6" borderId="40" xfId="0" applyFont="1" applyFill="1" applyBorder="1" applyAlignment="1">
      <alignment vertical="top" wrapText="1"/>
    </xf>
    <xf numFmtId="3" fontId="1" fillId="6" borderId="43" xfId="0" applyNumberFormat="1" applyFont="1" applyFill="1" applyBorder="1" applyAlignment="1">
      <alignment horizontal="center" vertical="top" wrapText="1"/>
    </xf>
    <xf numFmtId="165" fontId="1" fillId="6" borderId="88" xfId="0" applyNumberFormat="1" applyFont="1" applyFill="1" applyBorder="1" applyAlignment="1">
      <alignment horizontal="center" vertical="top" wrapText="1"/>
    </xf>
    <xf numFmtId="1" fontId="1" fillId="6" borderId="105"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3" fontId="1" fillId="6" borderId="66" xfId="0" applyNumberFormat="1" applyFont="1" applyFill="1" applyBorder="1" applyAlignment="1">
      <alignment horizontal="center" vertical="top"/>
    </xf>
    <xf numFmtId="165" fontId="2" fillId="8" borderId="15" xfId="0" applyNumberFormat="1" applyFont="1" applyFill="1" applyBorder="1" applyAlignment="1">
      <alignment horizontal="center" vertical="center"/>
    </xf>
    <xf numFmtId="165" fontId="2" fillId="2" borderId="109" xfId="0" applyNumberFormat="1" applyFont="1" applyFill="1" applyBorder="1" applyAlignment="1">
      <alignment horizontal="center" vertical="center"/>
    </xf>
    <xf numFmtId="49" fontId="2" fillId="8" borderId="31" xfId="0" applyNumberFormat="1" applyFont="1" applyFill="1" applyBorder="1" applyAlignment="1">
      <alignment horizontal="left" vertical="top"/>
    </xf>
    <xf numFmtId="49" fontId="2" fillId="0" borderId="11" xfId="0" applyNumberFormat="1" applyFont="1" applyBorder="1" applyAlignment="1">
      <alignment horizontal="center" vertical="top"/>
    </xf>
    <xf numFmtId="0" fontId="2" fillId="3" borderId="11" xfId="0" applyFont="1" applyFill="1" applyBorder="1" applyAlignment="1">
      <alignment horizontal="left" vertical="top" wrapText="1"/>
    </xf>
    <xf numFmtId="0" fontId="2" fillId="0" borderId="28" xfId="0" applyFont="1" applyBorder="1" applyAlignment="1">
      <alignment vertical="top"/>
    </xf>
    <xf numFmtId="49" fontId="9" fillId="6" borderId="23" xfId="0" applyNumberFormat="1" applyFont="1" applyFill="1" applyBorder="1" applyAlignment="1">
      <alignment horizontal="center" vertical="top" wrapText="1"/>
    </xf>
    <xf numFmtId="0" fontId="1" fillId="0" borderId="18" xfId="0" applyFont="1" applyFill="1" applyBorder="1" applyAlignment="1">
      <alignment horizontal="center" vertical="top" wrapText="1"/>
    </xf>
    <xf numFmtId="3" fontId="1" fillId="0" borderId="3" xfId="0" applyNumberFormat="1" applyFont="1" applyBorder="1" applyAlignment="1">
      <alignment horizontal="center" vertical="top"/>
    </xf>
    <xf numFmtId="0" fontId="2" fillId="3" borderId="88" xfId="0" applyFont="1" applyFill="1" applyBorder="1" applyAlignment="1">
      <alignment horizontal="left" vertical="top" wrapText="1"/>
    </xf>
    <xf numFmtId="0" fontId="2" fillId="3" borderId="18" xfId="0" applyFont="1" applyFill="1" applyBorder="1" applyAlignment="1">
      <alignment horizontal="left" vertical="top" wrapText="1"/>
    </xf>
    <xf numFmtId="0" fontId="2" fillId="3" borderId="59" xfId="0" applyFont="1" applyFill="1" applyBorder="1" applyAlignment="1">
      <alignment horizontal="left" vertical="top" wrapText="1"/>
    </xf>
    <xf numFmtId="0" fontId="2" fillId="3" borderId="37" xfId="0" applyFont="1" applyFill="1" applyBorder="1" applyAlignment="1">
      <alignment horizontal="left" vertical="top" wrapText="1"/>
    </xf>
    <xf numFmtId="49" fontId="2" fillId="9" borderId="8" xfId="0" applyNumberFormat="1" applyFont="1" applyFill="1" applyBorder="1" applyAlignment="1">
      <alignment horizontal="center" vertical="top"/>
    </xf>
    <xf numFmtId="49" fontId="2" fillId="2" borderId="89" xfId="0" applyNumberFormat="1" applyFont="1" applyFill="1" applyBorder="1" applyAlignment="1">
      <alignment horizontal="center" vertical="top"/>
    </xf>
    <xf numFmtId="0" fontId="2" fillId="6" borderId="9" xfId="0" applyFont="1" applyFill="1" applyBorder="1" applyAlignment="1">
      <alignment horizontal="center" vertical="center" wrapText="1"/>
    </xf>
    <xf numFmtId="3" fontId="1" fillId="6" borderId="9" xfId="0" applyNumberFormat="1" applyFont="1" applyFill="1" applyBorder="1" applyAlignment="1">
      <alignment horizontal="center" vertical="center" textRotation="90" wrapText="1"/>
    </xf>
    <xf numFmtId="3" fontId="1" fillId="6" borderId="23" xfId="0" applyNumberFormat="1" applyFont="1" applyFill="1" applyBorder="1" applyAlignment="1">
      <alignment horizontal="center" vertical="top"/>
    </xf>
    <xf numFmtId="0" fontId="1" fillId="6" borderId="94" xfId="0" applyFont="1" applyFill="1" applyBorder="1" applyAlignment="1">
      <alignment vertical="top" wrapText="1"/>
    </xf>
    <xf numFmtId="0" fontId="1" fillId="6" borderId="2" xfId="0" applyFont="1" applyFill="1" applyBorder="1" applyAlignment="1">
      <alignment vertical="top" wrapText="1"/>
    </xf>
    <xf numFmtId="0" fontId="1" fillId="0" borderId="84" xfId="0" applyFont="1" applyBorder="1" applyAlignment="1">
      <alignment horizontal="center" vertical="top"/>
    </xf>
    <xf numFmtId="0" fontId="1" fillId="0" borderId="83" xfId="0" applyFont="1" applyBorder="1" applyAlignment="1">
      <alignment vertical="top"/>
    </xf>
    <xf numFmtId="49" fontId="1" fillId="6" borderId="2" xfId="0" applyNumberFormat="1" applyFont="1" applyFill="1" applyBorder="1" applyAlignment="1">
      <alignment horizontal="center" vertical="center" wrapText="1"/>
    </xf>
    <xf numFmtId="165" fontId="2" fillId="8" borderId="45"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0" fontId="1" fillId="6" borderId="3" xfId="0" applyFont="1" applyFill="1" applyBorder="1" applyAlignment="1">
      <alignment vertical="top"/>
    </xf>
    <xf numFmtId="0" fontId="1" fillId="6" borderId="6" xfId="0" applyFont="1" applyFill="1" applyBorder="1" applyAlignment="1">
      <alignment vertical="top"/>
    </xf>
    <xf numFmtId="0" fontId="1" fillId="6" borderId="11" xfId="0" applyFont="1" applyFill="1" applyBorder="1" applyAlignment="1">
      <alignment vertical="top"/>
    </xf>
    <xf numFmtId="0" fontId="1" fillId="6" borderId="36" xfId="0" applyFont="1" applyFill="1" applyBorder="1" applyAlignment="1">
      <alignment vertical="top"/>
    </xf>
    <xf numFmtId="0" fontId="1" fillId="0" borderId="0" xfId="0" applyFont="1" applyBorder="1" applyAlignment="1">
      <alignment vertical="top"/>
    </xf>
    <xf numFmtId="0" fontId="1" fillId="0" borderId="52" xfId="0" applyFont="1" applyBorder="1" applyAlignment="1">
      <alignment vertical="top"/>
    </xf>
    <xf numFmtId="3" fontId="1" fillId="6" borderId="14"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24" xfId="0" applyFont="1" applyFill="1" applyBorder="1" applyAlignment="1">
      <alignment horizontal="left" vertical="top" wrapText="1"/>
    </xf>
    <xf numFmtId="49" fontId="2" fillId="6" borderId="1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79" xfId="0" applyNumberFormat="1" applyFont="1" applyFill="1" applyBorder="1" applyAlignment="1">
      <alignment horizontal="center" vertical="top"/>
    </xf>
    <xf numFmtId="165" fontId="1" fillId="6" borderId="18" xfId="0" applyNumberFormat="1"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3" fontId="1" fillId="6" borderId="27"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2" fillId="6" borderId="14" xfId="0"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6" borderId="28" xfId="0" applyFont="1" applyFill="1" applyBorder="1" applyAlignment="1">
      <alignment vertical="top" wrapText="1"/>
    </xf>
    <xf numFmtId="165" fontId="1" fillId="6" borderId="66"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0" borderId="0" xfId="0" applyFont="1" applyBorder="1" applyAlignment="1">
      <alignment vertical="top"/>
    </xf>
    <xf numFmtId="165" fontId="1" fillId="6" borderId="3" xfId="0" applyNumberFormat="1" applyFont="1" applyFill="1" applyBorder="1" applyAlignment="1">
      <alignment horizontal="center" vertical="top"/>
    </xf>
    <xf numFmtId="0" fontId="1" fillId="6" borderId="82" xfId="0" applyFont="1" applyFill="1" applyBorder="1" applyAlignment="1">
      <alignment horizontal="center" vertical="top" wrapText="1"/>
    </xf>
    <xf numFmtId="164" fontId="1" fillId="6" borderId="43"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5" fontId="1" fillId="6" borderId="83" xfId="0" applyNumberFormat="1" applyFont="1" applyFill="1" applyBorder="1" applyAlignment="1">
      <alignment horizontal="left" vertical="top" wrapText="1"/>
    </xf>
    <xf numFmtId="165" fontId="1" fillId="6" borderId="55"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165" fontId="1" fillId="6" borderId="76" xfId="0" applyNumberFormat="1" applyFont="1" applyFill="1" applyBorder="1" applyAlignment="1">
      <alignment horizontal="center"/>
    </xf>
    <xf numFmtId="165" fontId="1" fillId="6" borderId="37" xfId="0" applyNumberFormat="1" applyFont="1" applyFill="1" applyBorder="1" applyAlignment="1">
      <alignment horizontal="center"/>
    </xf>
    <xf numFmtId="49" fontId="2" fillId="9" borderId="6" xfId="0" applyNumberFormat="1" applyFont="1" applyFill="1" applyBorder="1" applyAlignment="1">
      <alignment horizontal="center" vertical="top"/>
    </xf>
    <xf numFmtId="49" fontId="1" fillId="6" borderId="44" xfId="0" applyNumberFormat="1" applyFont="1" applyFill="1" applyBorder="1" applyAlignment="1">
      <alignment horizontal="center" vertical="top" wrapText="1"/>
    </xf>
    <xf numFmtId="49" fontId="1" fillId="6" borderId="52"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14" xfId="0" applyFont="1" applyFill="1" applyBorder="1" applyAlignment="1">
      <alignment horizontal="center" vertical="top" wrapText="1"/>
    </xf>
    <xf numFmtId="165" fontId="1" fillId="6" borderId="57"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xf>
    <xf numFmtId="0" fontId="2" fillId="6" borderId="33" xfId="0" applyFont="1" applyFill="1" applyBorder="1" applyAlignment="1">
      <alignment vertical="top" wrapText="1"/>
    </xf>
    <xf numFmtId="165" fontId="1" fillId="6" borderId="83"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49" fontId="1" fillId="6" borderId="114" xfId="0" applyNumberFormat="1" applyFont="1" applyFill="1" applyBorder="1" applyAlignment="1">
      <alignment horizontal="center" vertical="top"/>
    </xf>
    <xf numFmtId="0" fontId="1" fillId="0" borderId="75" xfId="0" applyFont="1" applyBorder="1" applyAlignment="1">
      <alignment horizontal="justify" vertical="center"/>
    </xf>
    <xf numFmtId="0" fontId="1" fillId="6" borderId="66" xfId="0" applyFont="1" applyFill="1" applyBorder="1" applyAlignment="1">
      <alignment horizontal="left" vertical="top" wrapText="1"/>
    </xf>
    <xf numFmtId="0" fontId="1" fillId="6" borderId="72" xfId="0" applyFont="1" applyFill="1" applyBorder="1" applyAlignment="1">
      <alignment vertical="top" wrapText="1"/>
    </xf>
    <xf numFmtId="0" fontId="1" fillId="6" borderId="86" xfId="0" applyFont="1" applyFill="1" applyBorder="1" applyAlignment="1">
      <alignment horizontal="left" vertical="top" wrapText="1"/>
    </xf>
    <xf numFmtId="49" fontId="1" fillId="6" borderId="86" xfId="0" applyNumberFormat="1" applyFont="1" applyFill="1" applyBorder="1" applyAlignment="1">
      <alignment horizontal="center" vertical="top"/>
    </xf>
    <xf numFmtId="0" fontId="1" fillId="6" borderId="73" xfId="0" applyFont="1" applyFill="1" applyBorder="1" applyAlignment="1">
      <alignment horizontal="center" vertical="top" wrapText="1"/>
    </xf>
    <xf numFmtId="165" fontId="1" fillId="6" borderId="61"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165" fontId="1" fillId="6" borderId="13" xfId="0" applyNumberFormat="1" applyFont="1" applyFill="1" applyBorder="1" applyAlignment="1">
      <alignment horizontal="center" vertical="top"/>
    </xf>
    <xf numFmtId="165" fontId="1" fillId="6" borderId="57" xfId="0" applyNumberFormat="1" applyFont="1" applyFill="1" applyBorder="1" applyAlignment="1">
      <alignment horizontal="left" vertical="top" wrapText="1"/>
    </xf>
    <xf numFmtId="3" fontId="1" fillId="6" borderId="67" xfId="0" applyNumberFormat="1" applyFont="1" applyFill="1" applyBorder="1" applyAlignment="1">
      <alignment horizontal="center" vertical="top" wrapText="1"/>
    </xf>
    <xf numFmtId="165" fontId="1" fillId="6" borderId="67"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165" fontId="1" fillId="6" borderId="86" xfId="0" applyNumberFormat="1" applyFont="1" applyFill="1" applyBorder="1" applyAlignment="1">
      <alignment horizontal="left" vertical="top" wrapText="1"/>
    </xf>
    <xf numFmtId="0" fontId="2" fillId="6" borderId="11" xfId="0" applyFont="1" applyFill="1" applyBorder="1" applyAlignment="1">
      <alignment horizontal="center" vertical="center" textRotation="255" wrapText="1"/>
    </xf>
    <xf numFmtId="164" fontId="1" fillId="6" borderId="27" xfId="0" applyNumberFormat="1" applyFont="1" applyFill="1" applyBorder="1" applyAlignment="1">
      <alignment horizontal="center" vertical="top" wrapText="1"/>
    </xf>
    <xf numFmtId="164" fontId="1" fillId="6" borderId="66"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4" xfId="0" applyNumberFormat="1" applyFont="1" applyFill="1" applyBorder="1" applyAlignment="1">
      <alignment horizontal="center" vertical="top" wrapText="1"/>
    </xf>
    <xf numFmtId="164" fontId="1" fillId="6" borderId="23" xfId="0" applyNumberFormat="1" applyFont="1" applyFill="1" applyBorder="1" applyAlignment="1">
      <alignment horizontal="center" vertical="top" wrapText="1"/>
    </xf>
    <xf numFmtId="165" fontId="1" fillId="6" borderId="18" xfId="0" applyNumberFormat="1" applyFont="1" applyFill="1" applyBorder="1" applyAlignment="1">
      <alignment horizontal="justify" vertical="top"/>
    </xf>
    <xf numFmtId="0" fontId="1" fillId="0" borderId="86" xfId="0" applyFont="1" applyBorder="1" applyAlignment="1">
      <alignment vertical="top"/>
    </xf>
    <xf numFmtId="0" fontId="1" fillId="0" borderId="62" xfId="0" applyFont="1" applyBorder="1" applyAlignment="1">
      <alignment horizontal="center" vertical="top"/>
    </xf>
    <xf numFmtId="0" fontId="1" fillId="0" borderId="61" xfId="0" applyFont="1" applyBorder="1" applyAlignment="1">
      <alignment vertical="top"/>
    </xf>
    <xf numFmtId="49" fontId="2" fillId="6" borderId="14" xfId="0" applyNumberFormat="1" applyFont="1" applyFill="1" applyBorder="1" applyAlignment="1">
      <alignment vertical="top"/>
    </xf>
    <xf numFmtId="49" fontId="2" fillId="6" borderId="24" xfId="0" applyNumberFormat="1" applyFont="1" applyFill="1" applyBorder="1" applyAlignment="1">
      <alignment vertical="top"/>
    </xf>
    <xf numFmtId="164" fontId="1" fillId="6" borderId="25"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wrapText="1"/>
    </xf>
    <xf numFmtId="0" fontId="1" fillId="0" borderId="74" xfId="0" applyFont="1" applyBorder="1" applyAlignment="1">
      <alignment horizontal="center" vertical="top"/>
    </xf>
    <xf numFmtId="164" fontId="1" fillId="6" borderId="18"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6" borderId="88" xfId="0" applyNumberFormat="1" applyFont="1" applyFill="1" applyBorder="1" applyAlignment="1">
      <alignment horizontal="justify" vertical="top"/>
    </xf>
    <xf numFmtId="0" fontId="1" fillId="6" borderId="88" xfId="0" applyFont="1" applyFill="1" applyBorder="1" applyAlignment="1">
      <alignment horizontal="center" vertical="top" wrapText="1"/>
    </xf>
    <xf numFmtId="164" fontId="1" fillId="6" borderId="59" xfId="0" applyNumberFormat="1" applyFont="1" applyFill="1" applyBorder="1" applyAlignment="1">
      <alignment horizontal="center" vertical="top"/>
    </xf>
    <xf numFmtId="165" fontId="1" fillId="0" borderId="78"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0" borderId="12" xfId="0" applyNumberFormat="1" applyFont="1" applyBorder="1" applyAlignment="1">
      <alignment horizontal="center" vertical="top"/>
    </xf>
    <xf numFmtId="164" fontId="1" fillId="6" borderId="73"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4" fontId="1" fillId="6" borderId="88" xfId="0" applyNumberFormat="1" applyFont="1" applyFill="1" applyBorder="1" applyAlignment="1">
      <alignment horizontal="center" vertical="top" wrapText="1"/>
    </xf>
    <xf numFmtId="165" fontId="1" fillId="6" borderId="14" xfId="0" applyNumberFormat="1"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165" fontId="1" fillId="6" borderId="66"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31" xfId="0" applyNumberFormat="1" applyFont="1" applyFill="1" applyBorder="1" applyAlignment="1">
      <alignment horizontal="center" vertical="top"/>
    </xf>
    <xf numFmtId="3" fontId="1" fillId="6" borderId="88" xfId="0" applyNumberFormat="1" applyFont="1" applyFill="1" applyBorder="1" applyAlignment="1">
      <alignment vertical="top" wrapText="1"/>
    </xf>
    <xf numFmtId="165" fontId="1" fillId="6" borderId="62" xfId="0" applyNumberFormat="1" applyFont="1" applyFill="1" applyBorder="1" applyAlignment="1">
      <alignment horizontal="center" vertical="top" wrapText="1"/>
    </xf>
    <xf numFmtId="3" fontId="1" fillId="6" borderId="61" xfId="0" applyNumberFormat="1" applyFont="1" applyFill="1" applyBorder="1" applyAlignment="1">
      <alignment vertical="top" wrapText="1"/>
    </xf>
    <xf numFmtId="49" fontId="1" fillId="6" borderId="82" xfId="0" applyNumberFormat="1" applyFont="1" applyFill="1" applyBorder="1" applyAlignment="1">
      <alignment horizontal="center" vertical="top"/>
    </xf>
    <xf numFmtId="0" fontId="1" fillId="6" borderId="84" xfId="0" applyFont="1" applyFill="1" applyBorder="1" applyAlignment="1">
      <alignment horizontal="center" vertical="top"/>
    </xf>
    <xf numFmtId="0" fontId="1" fillId="6" borderId="85" xfId="0" applyFont="1" applyFill="1" applyBorder="1" applyAlignment="1">
      <alignment horizontal="center" vertical="top"/>
    </xf>
    <xf numFmtId="49" fontId="16" fillId="0" borderId="1" xfId="0" applyNumberFormat="1" applyFont="1" applyBorder="1" applyAlignment="1">
      <alignment horizontal="center" vertical="top"/>
    </xf>
    <xf numFmtId="165" fontId="1" fillId="6" borderId="0" xfId="0" applyNumberFormat="1" applyFont="1" applyFill="1" applyBorder="1" applyAlignment="1">
      <alignment vertical="top" wrapText="1"/>
    </xf>
    <xf numFmtId="49" fontId="1" fillId="6" borderId="0" xfId="0" applyNumberFormat="1" applyFont="1" applyFill="1" applyBorder="1" applyAlignment="1">
      <alignment vertical="top" wrapText="1"/>
    </xf>
    <xf numFmtId="3" fontId="1" fillId="6" borderId="23" xfId="0" applyNumberFormat="1" applyFont="1" applyFill="1" applyBorder="1" applyAlignment="1">
      <alignment horizontal="center" vertical="top" wrapText="1"/>
    </xf>
    <xf numFmtId="165" fontId="1" fillId="6" borderId="14" xfId="0" applyNumberFormat="1" applyFont="1" applyFill="1" applyBorder="1" applyAlignment="1">
      <alignment vertical="top"/>
    </xf>
    <xf numFmtId="165" fontId="1" fillId="6" borderId="11" xfId="0" applyNumberFormat="1" applyFont="1" applyFill="1" applyBorder="1" applyAlignment="1">
      <alignment vertical="top"/>
    </xf>
    <xf numFmtId="1" fontId="1" fillId="6" borderId="6" xfId="0" applyNumberFormat="1" applyFont="1" applyFill="1" applyBorder="1" applyAlignment="1">
      <alignment horizontal="center" vertical="top" wrapText="1"/>
    </xf>
    <xf numFmtId="165" fontId="1" fillId="6" borderId="31" xfId="0" applyNumberFormat="1" applyFont="1" applyFill="1" applyBorder="1" applyAlignment="1">
      <alignment vertical="top"/>
    </xf>
    <xf numFmtId="165" fontId="1" fillId="6" borderId="24" xfId="0" applyNumberFormat="1" applyFont="1" applyFill="1" applyBorder="1" applyAlignment="1">
      <alignment vertical="top"/>
    </xf>
    <xf numFmtId="165" fontId="1" fillId="6" borderId="28" xfId="0" applyNumberFormat="1" applyFont="1" applyFill="1" applyBorder="1" applyAlignment="1">
      <alignment vertical="top"/>
    </xf>
    <xf numFmtId="0" fontId="2" fillId="6" borderId="14" xfId="0" applyFont="1" applyFill="1" applyBorder="1" applyAlignment="1">
      <alignment horizontal="center"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1" fillId="0" borderId="14" xfId="0" applyFont="1" applyBorder="1" applyAlignment="1">
      <alignment vertical="top"/>
    </xf>
    <xf numFmtId="0" fontId="1" fillId="0" borderId="18" xfId="0" applyFont="1" applyBorder="1" applyAlignment="1">
      <alignment horizontal="center" vertical="top"/>
    </xf>
    <xf numFmtId="165" fontId="1" fillId="6" borderId="33" xfId="0" applyNumberFormat="1" applyFont="1" applyFill="1" applyBorder="1" applyAlignment="1">
      <alignment vertical="top"/>
    </xf>
    <xf numFmtId="165" fontId="1" fillId="6" borderId="114" xfId="0" applyNumberFormat="1" applyFont="1" applyFill="1" applyBorder="1" applyAlignment="1">
      <alignment vertical="top"/>
    </xf>
    <xf numFmtId="3" fontId="1" fillId="6" borderId="86" xfId="0" applyNumberFormat="1" applyFont="1" applyFill="1" applyBorder="1" applyAlignment="1">
      <alignment horizontal="center" vertical="top" wrapText="1"/>
    </xf>
    <xf numFmtId="165" fontId="1" fillId="6" borderId="73" xfId="0" applyNumberFormat="1" applyFont="1" applyFill="1" applyBorder="1" applyAlignment="1">
      <alignment horizontal="center" vertical="top"/>
    </xf>
    <xf numFmtId="0" fontId="1" fillId="0" borderId="36" xfId="0" applyFont="1" applyBorder="1" applyAlignment="1">
      <alignment horizontal="center" vertical="top"/>
    </xf>
    <xf numFmtId="0" fontId="1" fillId="6" borderId="82" xfId="0" applyFont="1" applyFill="1" applyBorder="1" applyAlignment="1">
      <alignment vertical="top"/>
    </xf>
    <xf numFmtId="165" fontId="1" fillId="6" borderId="75" xfId="0" applyNumberFormat="1" applyFont="1" applyFill="1" applyBorder="1" applyAlignment="1">
      <alignment vertical="top" wrapText="1"/>
    </xf>
    <xf numFmtId="3" fontId="1" fillId="6" borderId="83"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wrapText="1"/>
    </xf>
    <xf numFmtId="165" fontId="1" fillId="6" borderId="106" xfId="0" applyNumberFormat="1" applyFont="1" applyFill="1" applyBorder="1" applyAlignment="1">
      <alignment horizontal="center" vertical="top"/>
    </xf>
    <xf numFmtId="3" fontId="1" fillId="6" borderId="54" xfId="0" applyNumberFormat="1" applyFont="1" applyFill="1" applyBorder="1" applyAlignment="1">
      <alignment horizontal="center" vertical="center" textRotation="90" wrapText="1"/>
    </xf>
    <xf numFmtId="3" fontId="2" fillId="6" borderId="33" xfId="0" applyNumberFormat="1" applyFont="1" applyFill="1" applyBorder="1" applyAlignment="1">
      <alignment horizontal="center" vertical="top" wrapText="1"/>
    </xf>
    <xf numFmtId="0" fontId="2" fillId="6" borderId="28" xfId="0" applyFont="1" applyFill="1" applyBorder="1" applyAlignment="1">
      <alignment horizontal="center" vertical="top" wrapText="1"/>
    </xf>
    <xf numFmtId="3" fontId="1" fillId="6" borderId="31" xfId="0" applyNumberFormat="1" applyFont="1" applyFill="1" applyBorder="1" applyAlignment="1">
      <alignment horizontal="center" vertical="center" textRotation="90" wrapText="1"/>
    </xf>
    <xf numFmtId="0" fontId="1" fillId="6" borderId="61" xfId="0" applyFont="1" applyFill="1" applyBorder="1" applyAlignment="1">
      <alignment horizontal="center" vertical="top" wrapText="1"/>
    </xf>
    <xf numFmtId="0" fontId="2" fillId="6" borderId="31" xfId="0" applyFont="1" applyFill="1" applyBorder="1" applyAlignment="1">
      <alignment horizontal="center" vertical="top" wrapText="1"/>
    </xf>
    <xf numFmtId="3" fontId="2" fillId="6" borderId="77" xfId="0" applyNumberFormat="1" applyFont="1" applyFill="1" applyBorder="1" applyAlignment="1">
      <alignment horizontal="right" vertical="center"/>
    </xf>
    <xf numFmtId="0" fontId="1" fillId="6" borderId="88" xfId="0" applyFont="1" applyFill="1" applyBorder="1" applyAlignment="1">
      <alignment vertical="top" wrapText="1"/>
    </xf>
    <xf numFmtId="0" fontId="1" fillId="6" borderId="11" xfId="0" applyFont="1" applyFill="1" applyBorder="1" applyAlignment="1">
      <alignment vertical="top" wrapText="1"/>
    </xf>
    <xf numFmtId="0" fontId="17" fillId="0" borderId="88" xfId="0" applyFont="1" applyFill="1" applyBorder="1" applyAlignment="1">
      <alignment horizontal="center" vertical="top" wrapText="1"/>
    </xf>
    <xf numFmtId="0" fontId="17" fillId="0" borderId="41" xfId="0" applyFont="1" applyFill="1" applyBorder="1" applyAlignment="1">
      <alignment horizontal="center" vertical="top" wrapText="1"/>
    </xf>
    <xf numFmtId="0" fontId="18" fillId="0" borderId="10" xfId="0" applyFont="1" applyFill="1" applyBorder="1" applyAlignment="1">
      <alignment horizontal="center" vertical="top" wrapText="1"/>
    </xf>
    <xf numFmtId="0" fontId="1" fillId="0" borderId="73" xfId="0" applyFont="1" applyBorder="1" applyAlignment="1">
      <alignment horizontal="center" vertical="top"/>
    </xf>
    <xf numFmtId="0" fontId="1" fillId="0" borderId="75" xfId="0" applyFont="1" applyBorder="1" applyAlignment="1">
      <alignment vertical="top"/>
    </xf>
    <xf numFmtId="0" fontId="2" fillId="6" borderId="60" xfId="0" applyFont="1" applyFill="1" applyBorder="1" applyAlignment="1">
      <alignment horizontal="center" vertical="top" wrapText="1"/>
    </xf>
    <xf numFmtId="0" fontId="2" fillId="6" borderId="0" xfId="0" applyFont="1" applyFill="1" applyBorder="1" applyAlignment="1">
      <alignment horizontal="center" vertical="center" wrapText="1"/>
    </xf>
    <xf numFmtId="0" fontId="2" fillId="6" borderId="75" xfId="0" applyFont="1" applyFill="1" applyBorder="1" applyAlignment="1">
      <alignment horizontal="center" vertical="top" wrapText="1"/>
    </xf>
    <xf numFmtId="0" fontId="15" fillId="0" borderId="17" xfId="0" applyFont="1" applyFill="1" applyBorder="1" applyAlignment="1">
      <alignment horizontal="left" vertical="top" wrapText="1"/>
    </xf>
    <xf numFmtId="0" fontId="15" fillId="0" borderId="18" xfId="0" applyFont="1" applyFill="1" applyBorder="1" applyAlignment="1">
      <alignment horizontal="left" vertical="top" wrapText="1"/>
    </xf>
    <xf numFmtId="0" fontId="2" fillId="6" borderId="14" xfId="0" applyFont="1" applyFill="1" applyBorder="1" applyAlignment="1">
      <alignment horizontal="center" vertical="top" wrapText="1"/>
    </xf>
    <xf numFmtId="165" fontId="1" fillId="6" borderId="62"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44" xfId="0" applyFont="1" applyFill="1" applyBorder="1" applyAlignment="1">
      <alignment horizontal="center" vertical="top" wrapText="1"/>
    </xf>
    <xf numFmtId="0" fontId="15" fillId="6" borderId="1" xfId="0" applyFont="1" applyFill="1" applyBorder="1" applyAlignment="1">
      <alignment horizontal="center" vertical="top" wrapText="1"/>
    </xf>
    <xf numFmtId="0" fontId="15" fillId="6" borderId="15" xfId="0" applyFont="1" applyFill="1" applyBorder="1" applyAlignment="1">
      <alignment horizontal="center" vertical="top" wrapText="1"/>
    </xf>
    <xf numFmtId="0" fontId="15" fillId="6" borderId="12" xfId="0" applyFont="1" applyFill="1" applyBorder="1" applyAlignment="1">
      <alignment horizontal="center" vertical="top" wrapText="1"/>
    </xf>
    <xf numFmtId="0" fontId="1" fillId="6" borderId="25" xfId="0" applyFont="1" applyFill="1" applyBorder="1" applyAlignment="1">
      <alignment vertical="top"/>
    </xf>
    <xf numFmtId="0" fontId="1" fillId="6" borderId="24" xfId="0" applyFont="1" applyFill="1" applyBorder="1" applyAlignment="1">
      <alignment horizontal="center" vertical="top"/>
    </xf>
    <xf numFmtId="0" fontId="1" fillId="6" borderId="15" xfId="0" applyFont="1" applyFill="1" applyBorder="1" applyAlignment="1">
      <alignment horizontal="center" vertical="top"/>
    </xf>
    <xf numFmtId="0" fontId="1" fillId="6" borderId="11" xfId="0" applyFont="1" applyFill="1" applyBorder="1" applyAlignment="1">
      <alignment horizontal="center" vertical="top"/>
    </xf>
    <xf numFmtId="0" fontId="1" fillId="6" borderId="32" xfId="0" applyFont="1" applyFill="1" applyBorder="1" applyAlignment="1">
      <alignment horizontal="left" vertical="top" wrapText="1"/>
    </xf>
    <xf numFmtId="0" fontId="1" fillId="6" borderId="61" xfId="0" applyFont="1" applyFill="1" applyBorder="1" applyAlignment="1">
      <alignment horizontal="left" vertical="top" wrapText="1"/>
    </xf>
    <xf numFmtId="0" fontId="1" fillId="6" borderId="57" xfId="0" applyFont="1" applyFill="1" applyBorder="1" applyAlignment="1">
      <alignment horizontal="left" vertical="top" wrapText="1"/>
    </xf>
    <xf numFmtId="0" fontId="1" fillId="6" borderId="1" xfId="0" applyFont="1" applyFill="1" applyBorder="1" applyAlignment="1">
      <alignment horizontal="left" vertical="top" wrapText="1"/>
    </xf>
    <xf numFmtId="165" fontId="1" fillId="6" borderId="31" xfId="0" applyNumberFormat="1" applyFont="1" applyFill="1" applyBorder="1" applyAlignment="1">
      <alignment horizontal="left" vertical="top" wrapText="1"/>
    </xf>
    <xf numFmtId="165" fontId="1" fillId="6" borderId="13" xfId="0" applyNumberFormat="1" applyFont="1" applyFill="1" applyBorder="1" applyAlignment="1">
      <alignment horizontal="left" vertical="top" wrapText="1"/>
    </xf>
    <xf numFmtId="165" fontId="1" fillId="6" borderId="23" xfId="0" applyNumberFormat="1" applyFont="1" applyFill="1" applyBorder="1" applyAlignment="1">
      <alignment vertical="top" wrapText="1"/>
    </xf>
    <xf numFmtId="165" fontId="1" fillId="6" borderId="66" xfId="0" applyNumberFormat="1" applyFont="1" applyFill="1" applyBorder="1" applyAlignment="1">
      <alignment horizontal="center" vertical="top"/>
    </xf>
    <xf numFmtId="0" fontId="2" fillId="6" borderId="24" xfId="0" applyFont="1" applyFill="1" applyBorder="1" applyAlignment="1">
      <alignment horizontal="left" vertical="top" wrapText="1"/>
    </xf>
    <xf numFmtId="49" fontId="2" fillId="9" borderId="6" xfId="0" applyNumberFormat="1" applyFont="1" applyFill="1" applyBorder="1" applyAlignment="1">
      <alignment horizontal="center" vertical="top"/>
    </xf>
    <xf numFmtId="3" fontId="1" fillId="6" borderId="27"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0" fontId="2" fillId="6" borderId="11"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0" fontId="1" fillId="0" borderId="3" xfId="0" applyFont="1" applyBorder="1" applyAlignment="1">
      <alignment vertical="top"/>
    </xf>
    <xf numFmtId="165" fontId="1" fillId="6" borderId="84"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3" xfId="0" applyNumberFormat="1" applyFont="1" applyFill="1" applyBorder="1" applyAlignment="1">
      <alignment vertical="top" wrapText="1"/>
    </xf>
    <xf numFmtId="49" fontId="1" fillId="6" borderId="23" xfId="0" applyNumberFormat="1" applyFont="1" applyFill="1" applyBorder="1" applyAlignment="1">
      <alignment vertical="top" wrapText="1"/>
    </xf>
    <xf numFmtId="164" fontId="1" fillId="6" borderId="106"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3" fontId="1" fillId="6" borderId="86" xfId="0" applyNumberFormat="1" applyFont="1" applyFill="1" applyBorder="1" applyAlignment="1">
      <alignment horizontal="left" vertical="top" wrapText="1"/>
    </xf>
    <xf numFmtId="165" fontId="1" fillId="6" borderId="27"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165" fontId="1" fillId="6" borderId="83" xfId="0" applyNumberFormat="1" applyFont="1" applyFill="1" applyBorder="1" applyAlignment="1">
      <alignment vertical="top" wrapText="1"/>
    </xf>
    <xf numFmtId="165" fontId="1" fillId="6" borderId="83"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5" fontId="1" fillId="6" borderId="6" xfId="0" applyNumberFormat="1"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73" xfId="0" applyFont="1" applyBorder="1" applyAlignment="1">
      <alignment vertical="top"/>
    </xf>
    <xf numFmtId="0" fontId="1" fillId="0" borderId="83" xfId="0" applyFont="1" applyBorder="1" applyAlignment="1">
      <alignment horizontal="center" vertical="top"/>
    </xf>
    <xf numFmtId="3" fontId="1" fillId="6" borderId="88" xfId="0" applyNumberFormat="1" applyFont="1" applyFill="1" applyBorder="1" applyAlignment="1">
      <alignment horizontal="left" vertical="top" wrapText="1"/>
    </xf>
    <xf numFmtId="165" fontId="1" fillId="6" borderId="73" xfId="0" applyNumberFormat="1" applyFont="1" applyFill="1" applyBorder="1" applyAlignment="1">
      <alignment horizontal="left" vertical="top" wrapText="1"/>
    </xf>
    <xf numFmtId="3" fontId="1" fillId="6" borderId="83" xfId="0" applyNumberFormat="1" applyFont="1" applyFill="1" applyBorder="1" applyAlignment="1">
      <alignment horizontal="center" vertical="top"/>
    </xf>
    <xf numFmtId="165" fontId="1" fillId="6" borderId="23" xfId="0" applyNumberFormat="1" applyFont="1" applyFill="1" applyBorder="1" applyAlignment="1">
      <alignment horizontal="center" vertical="top" wrapText="1"/>
    </xf>
    <xf numFmtId="0" fontId="1" fillId="0" borderId="18" xfId="0" applyFont="1" applyBorder="1" applyAlignment="1">
      <alignment vertical="top"/>
    </xf>
    <xf numFmtId="0" fontId="1" fillId="6" borderId="61" xfId="0" applyFont="1" applyFill="1" applyBorder="1" applyAlignment="1">
      <alignment horizontal="center" vertical="top" wrapText="1"/>
    </xf>
    <xf numFmtId="0" fontId="1" fillId="6" borderId="24" xfId="0" applyFont="1" applyFill="1" applyBorder="1" applyAlignment="1">
      <alignment horizontal="center" vertical="top" wrapText="1"/>
    </xf>
    <xf numFmtId="0" fontId="1" fillId="6" borderId="25" xfId="0" applyFont="1" applyFill="1" applyBorder="1" applyAlignment="1">
      <alignment horizontal="center" vertical="top" wrapText="1"/>
    </xf>
    <xf numFmtId="0" fontId="19" fillId="0" borderId="0" xfId="0" applyFont="1" applyBorder="1" applyAlignment="1">
      <alignment horizontal="center" vertical="top"/>
    </xf>
    <xf numFmtId="0" fontId="1" fillId="6" borderId="57" xfId="0" applyFont="1" applyFill="1" applyBorder="1" applyAlignment="1">
      <alignment horizontal="center" vertical="top" wrapText="1"/>
    </xf>
    <xf numFmtId="0" fontId="1" fillId="6" borderId="96" xfId="0" applyFont="1" applyFill="1" applyBorder="1" applyAlignment="1">
      <alignment horizontal="center" vertical="top" wrapText="1"/>
    </xf>
    <xf numFmtId="0" fontId="1" fillId="6" borderId="62" xfId="0" applyFont="1" applyFill="1" applyBorder="1" applyAlignment="1">
      <alignment horizontal="center" vertical="top" wrapText="1"/>
    </xf>
    <xf numFmtId="0" fontId="1" fillId="6" borderId="114" xfId="0" applyFont="1" applyFill="1" applyBorder="1" applyAlignment="1">
      <alignment horizontal="center" vertical="top" wrapText="1"/>
    </xf>
    <xf numFmtId="0" fontId="1" fillId="6" borderId="64" xfId="0" applyFont="1" applyFill="1" applyBorder="1" applyAlignment="1">
      <alignment horizontal="center" vertical="top" wrapText="1"/>
    </xf>
    <xf numFmtId="0" fontId="1" fillId="6" borderId="67" xfId="0" applyFont="1" applyFill="1" applyBorder="1" applyAlignment="1">
      <alignment horizontal="center" vertical="top" wrapText="1"/>
    </xf>
    <xf numFmtId="0" fontId="1" fillId="0" borderId="0" xfId="0" applyFont="1"/>
    <xf numFmtId="0" fontId="20" fillId="0" borderId="0" xfId="0" applyFont="1"/>
    <xf numFmtId="165" fontId="1" fillId="6" borderId="66" xfId="0" applyNumberFormat="1" applyFont="1" applyFill="1" applyBorder="1" applyAlignment="1">
      <alignment horizontal="center" vertical="top"/>
    </xf>
    <xf numFmtId="0" fontId="1" fillId="0" borderId="24" xfId="0" applyFont="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1" fillId="6" borderId="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0" fontId="15" fillId="6" borderId="32" xfId="0" applyFont="1" applyFill="1" applyBorder="1" applyAlignment="1">
      <alignment horizontal="left" vertical="top" wrapText="1"/>
    </xf>
    <xf numFmtId="0" fontId="15" fillId="6" borderId="1" xfId="0" applyFont="1" applyFill="1" applyBorder="1" applyAlignment="1">
      <alignment horizontal="left" vertical="top" wrapText="1"/>
    </xf>
    <xf numFmtId="165" fontId="1" fillId="6" borderId="16" xfId="0" applyNumberFormat="1" applyFont="1" applyFill="1" applyBorder="1" applyAlignment="1">
      <alignment horizontal="left" vertical="top" wrapText="1"/>
    </xf>
    <xf numFmtId="164" fontId="1" fillId="6" borderId="64" xfId="0" applyNumberFormat="1" applyFont="1" applyFill="1" applyBorder="1" applyAlignment="1">
      <alignment horizontal="center" vertical="top"/>
    </xf>
    <xf numFmtId="164" fontId="1" fillId="6" borderId="15" xfId="0" applyNumberFormat="1" applyFont="1" applyFill="1" applyBorder="1" applyAlignment="1">
      <alignment horizontal="center" vertical="top" wrapText="1"/>
    </xf>
    <xf numFmtId="0" fontId="1" fillId="6" borderId="15" xfId="0" applyFont="1" applyFill="1" applyBorder="1" applyAlignment="1">
      <alignment vertical="top"/>
    </xf>
    <xf numFmtId="165" fontId="1" fillId="6" borderId="24" xfId="0" applyNumberFormat="1" applyFont="1" applyFill="1" applyBorder="1" applyAlignment="1">
      <alignment horizontal="left" vertical="top" wrapText="1"/>
    </xf>
    <xf numFmtId="0" fontId="1" fillId="0" borderId="6" xfId="0" applyFont="1" applyBorder="1" applyAlignment="1">
      <alignment vertical="top"/>
    </xf>
    <xf numFmtId="0" fontId="1" fillId="0" borderId="11" xfId="0" applyFont="1" applyBorder="1" applyAlignment="1">
      <alignment horizontal="center" vertical="top"/>
    </xf>
    <xf numFmtId="0" fontId="19" fillId="0" borderId="0" xfId="0" applyFont="1" applyBorder="1" applyAlignment="1">
      <alignment vertical="top"/>
    </xf>
    <xf numFmtId="165" fontId="1" fillId="6" borderId="5" xfId="0" applyNumberFormat="1" applyFont="1" applyFill="1" applyBorder="1" applyAlignment="1">
      <alignment horizontal="left" vertical="top" wrapText="1"/>
    </xf>
    <xf numFmtId="3" fontId="1" fillId="6" borderId="27"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114" xfId="0" applyNumberFormat="1" applyFont="1" applyFill="1" applyBorder="1" applyAlignment="1">
      <alignment horizontal="center" vertical="top" wrapText="1"/>
    </xf>
    <xf numFmtId="0" fontId="1" fillId="6" borderId="0" xfId="0" applyFont="1" applyFill="1" applyAlignment="1">
      <alignment horizontal="center" vertical="top"/>
    </xf>
    <xf numFmtId="0" fontId="1" fillId="6" borderId="96" xfId="0" applyFont="1" applyFill="1" applyBorder="1" applyAlignment="1">
      <alignment vertical="top"/>
    </xf>
    <xf numFmtId="164" fontId="1" fillId="6" borderId="6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5" fontId="1" fillId="6" borderId="114" xfId="0" applyNumberFormat="1" applyFont="1" applyFill="1" applyBorder="1" applyAlignment="1">
      <alignment horizontal="center" vertical="top" wrapText="1"/>
    </xf>
    <xf numFmtId="3" fontId="1" fillId="6" borderId="25" xfId="0" applyNumberFormat="1" applyFont="1" applyFill="1" applyBorder="1" applyAlignment="1">
      <alignment vertical="top" wrapText="1"/>
    </xf>
    <xf numFmtId="0" fontId="1" fillId="6" borderId="23" xfId="0" applyFont="1" applyFill="1" applyBorder="1" applyAlignment="1">
      <alignment vertical="top"/>
    </xf>
    <xf numFmtId="165" fontId="1" fillId="6" borderId="24"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6" borderId="11"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23" xfId="0" applyNumberFormat="1" applyFont="1" applyFill="1" applyBorder="1" applyAlignment="1">
      <alignment vertical="top" wrapText="1"/>
    </xf>
    <xf numFmtId="165" fontId="1" fillId="6" borderId="11" xfId="0" applyNumberFormat="1" applyFont="1" applyFill="1" applyBorder="1" applyAlignment="1">
      <alignment horizontal="left" vertical="center" wrapText="1"/>
    </xf>
    <xf numFmtId="0" fontId="2" fillId="6" borderId="11" xfId="0" applyFont="1" applyFill="1" applyBorder="1" applyAlignment="1">
      <alignment vertical="top" wrapText="1"/>
    </xf>
    <xf numFmtId="0" fontId="2" fillId="6" borderId="24" xfId="0" applyFont="1" applyFill="1" applyBorder="1" applyAlignment="1">
      <alignment vertical="top" wrapText="1"/>
    </xf>
    <xf numFmtId="0" fontId="1" fillId="6" borderId="74" xfId="0"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4" fontId="1" fillId="6" borderId="84"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wrapText="1"/>
    </xf>
    <xf numFmtId="165" fontId="1" fillId="6" borderId="82" xfId="0" applyNumberFormat="1" applyFont="1" applyFill="1" applyBorder="1" applyAlignment="1">
      <alignment horizontal="justify" vertical="top"/>
    </xf>
    <xf numFmtId="0" fontId="1" fillId="6" borderId="83" xfId="0" applyFont="1" applyFill="1" applyBorder="1" applyAlignment="1">
      <alignment horizontal="center" vertical="top"/>
    </xf>
    <xf numFmtId="164" fontId="1" fillId="6" borderId="64"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165" fontId="1" fillId="6" borderId="3" xfId="0" applyNumberFormat="1" applyFont="1" applyFill="1" applyBorder="1" applyAlignment="1">
      <alignment horizontal="justify" vertical="top"/>
    </xf>
    <xf numFmtId="0" fontId="1" fillId="6" borderId="55" xfId="0" applyFont="1" applyFill="1" applyBorder="1" applyAlignment="1">
      <alignment vertical="top"/>
    </xf>
    <xf numFmtId="0" fontId="1" fillId="6" borderId="64" xfId="0" applyFont="1" applyFill="1" applyBorder="1" applyAlignment="1">
      <alignment horizontal="center" vertical="top"/>
    </xf>
    <xf numFmtId="0" fontId="1" fillId="6" borderId="57" xfId="0" applyFont="1" applyFill="1" applyBorder="1" applyAlignment="1">
      <alignment horizontal="center" vertical="top"/>
    </xf>
    <xf numFmtId="0" fontId="1" fillId="6" borderId="36" xfId="0" applyFont="1" applyFill="1" applyBorder="1" applyAlignment="1">
      <alignment horizontal="center" vertical="top"/>
    </xf>
    <xf numFmtId="0" fontId="1" fillId="6" borderId="86" xfId="0" applyFont="1" applyFill="1" applyBorder="1" applyAlignment="1">
      <alignment horizontal="center" vertical="top" wrapText="1"/>
    </xf>
    <xf numFmtId="165" fontId="1" fillId="6" borderId="112" xfId="0" applyNumberFormat="1" applyFont="1" applyFill="1" applyBorder="1" applyAlignment="1">
      <alignment horizontal="center" vertical="top"/>
    </xf>
    <xf numFmtId="0" fontId="1" fillId="6" borderId="54" xfId="0" applyFont="1" applyFill="1" applyBorder="1" applyAlignment="1">
      <alignment horizontal="center" vertical="top"/>
    </xf>
    <xf numFmtId="165" fontId="1" fillId="6" borderId="64" xfId="0" applyNumberFormat="1" applyFont="1" applyFill="1" applyBorder="1" applyAlignment="1">
      <alignment horizontal="center" vertical="top" wrapText="1"/>
    </xf>
    <xf numFmtId="0" fontId="1" fillId="0" borderId="57" xfId="0" applyFont="1" applyBorder="1" applyAlignment="1">
      <alignment vertical="top"/>
    </xf>
    <xf numFmtId="3" fontId="1" fillId="6" borderId="67" xfId="0" applyNumberFormat="1" applyFont="1" applyFill="1" applyBorder="1" applyAlignment="1">
      <alignment vertical="top" wrapText="1"/>
    </xf>
    <xf numFmtId="165" fontId="1" fillId="6" borderId="60"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33"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6" borderId="23" xfId="0" applyFont="1" applyFill="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0" fontId="1" fillId="0" borderId="25" xfId="0" applyFont="1" applyBorder="1" applyAlignment="1">
      <alignment vertical="top"/>
    </xf>
    <xf numFmtId="49" fontId="2" fillId="6" borderId="11" xfId="0" applyNumberFormat="1" applyFont="1" applyFill="1" applyBorder="1" applyAlignment="1">
      <alignment horizontal="center" vertical="top"/>
    </xf>
    <xf numFmtId="0" fontId="1" fillId="0" borderId="24" xfId="0" applyFont="1" applyBorder="1" applyAlignment="1">
      <alignment horizontal="center" vertical="top"/>
    </xf>
    <xf numFmtId="0" fontId="1" fillId="6" borderId="33" xfId="0" applyFont="1" applyFill="1" applyBorder="1" applyAlignment="1">
      <alignment horizontal="left" vertical="top" wrapText="1"/>
    </xf>
    <xf numFmtId="49" fontId="2" fillId="8" borderId="1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24" xfId="0" applyFont="1" applyFill="1" applyBorder="1" applyAlignment="1">
      <alignment horizontal="center" vertical="top" wrapText="1"/>
    </xf>
    <xf numFmtId="0" fontId="0" fillId="6" borderId="3" xfId="0" applyFill="1" applyBorder="1" applyAlignment="1">
      <alignment horizontal="justify"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0" fontId="1" fillId="6" borderId="85" xfId="0" applyFont="1" applyFill="1" applyBorder="1" applyAlignment="1">
      <alignment vertical="top"/>
    </xf>
    <xf numFmtId="0" fontId="1" fillId="6" borderId="67" xfId="0" applyFont="1" applyFill="1" applyBorder="1" applyAlignment="1">
      <alignment vertical="top"/>
    </xf>
    <xf numFmtId="0" fontId="22" fillId="6" borderId="28" xfId="0"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74" xfId="0" applyNumberFormat="1" applyFont="1" applyFill="1" applyBorder="1" applyAlignment="1">
      <alignment horizontal="center" vertical="top"/>
    </xf>
    <xf numFmtId="165" fontId="1" fillId="6" borderId="108" xfId="0" applyNumberFormat="1" applyFont="1" applyFill="1" applyBorder="1" applyAlignment="1">
      <alignment horizontal="center" vertical="top"/>
    </xf>
    <xf numFmtId="0" fontId="1" fillId="6" borderId="3" xfId="0" applyFont="1" applyFill="1" applyBorder="1" applyAlignment="1">
      <alignment horizontal="center" vertical="top"/>
    </xf>
    <xf numFmtId="165" fontId="1" fillId="6" borderId="62"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0" fontId="1" fillId="6" borderId="0" xfId="0" applyNumberFormat="1" applyFont="1" applyFill="1" applyAlignment="1">
      <alignment horizontal="center" vertical="top" wrapText="1"/>
    </xf>
    <xf numFmtId="165" fontId="1" fillId="6" borderId="101" xfId="0" applyNumberFormat="1" applyFont="1" applyFill="1" applyBorder="1" applyAlignment="1">
      <alignment horizontal="center" vertical="top"/>
    </xf>
    <xf numFmtId="165" fontId="1" fillId="6" borderId="107" xfId="0" applyNumberFormat="1" applyFont="1" applyFill="1" applyBorder="1" applyAlignment="1">
      <alignment horizontal="center" vertical="top"/>
    </xf>
    <xf numFmtId="165" fontId="1" fillId="6" borderId="96" xfId="0" applyNumberFormat="1" applyFont="1" applyFill="1" applyBorder="1" applyAlignment="1">
      <alignment vertical="top" wrapText="1"/>
    </xf>
    <xf numFmtId="165" fontId="1" fillId="6" borderId="14" xfId="0" applyNumberFormat="1" applyFont="1" applyFill="1" applyBorder="1" applyAlignment="1">
      <alignment vertical="top" wrapText="1"/>
    </xf>
    <xf numFmtId="165" fontId="1" fillId="6" borderId="114" xfId="0" applyNumberFormat="1" applyFont="1" applyFill="1" applyBorder="1" applyAlignment="1">
      <alignment vertical="top" wrapText="1"/>
    </xf>
    <xf numFmtId="0" fontId="1" fillId="6" borderId="61" xfId="0" applyFont="1" applyFill="1" applyBorder="1" applyAlignment="1">
      <alignment vertical="top"/>
    </xf>
    <xf numFmtId="0" fontId="1" fillId="6" borderId="114" xfId="0" applyFont="1" applyFill="1" applyBorder="1" applyAlignment="1">
      <alignment vertical="top"/>
    </xf>
    <xf numFmtId="0" fontId="1" fillId="6" borderId="0" xfId="0" applyFont="1" applyFill="1" applyAlignment="1">
      <alignment vertical="top"/>
    </xf>
    <xf numFmtId="0" fontId="1" fillId="6" borderId="31" xfId="0" applyFont="1" applyFill="1" applyBorder="1" applyAlignment="1">
      <alignment vertical="top"/>
    </xf>
    <xf numFmtId="0" fontId="1" fillId="6" borderId="13" xfId="0" applyFont="1" applyFill="1" applyBorder="1" applyAlignment="1">
      <alignment vertical="top"/>
    </xf>
    <xf numFmtId="165" fontId="21" fillId="6" borderId="3" xfId="0" applyNumberFormat="1" applyFont="1" applyFill="1" applyBorder="1" applyAlignment="1">
      <alignment vertical="top" wrapText="1"/>
    </xf>
    <xf numFmtId="165" fontId="1" fillId="6" borderId="6" xfId="0" applyNumberFormat="1" applyFont="1" applyFill="1" applyBorder="1" applyAlignment="1">
      <alignment vertical="top" wrapText="1"/>
    </xf>
    <xf numFmtId="3" fontId="21" fillId="6" borderId="11" xfId="0" applyNumberFormat="1" applyFont="1" applyFill="1" applyBorder="1" applyAlignment="1">
      <alignment horizontal="center" vertical="top" wrapText="1"/>
    </xf>
    <xf numFmtId="165" fontId="1" fillId="6" borderId="13" xfId="0" applyNumberFormat="1" applyFont="1" applyFill="1" applyBorder="1" applyAlignment="1">
      <alignment vertical="top" wrapText="1"/>
    </xf>
    <xf numFmtId="0" fontId="1" fillId="6" borderId="0" xfId="0" applyNumberFormat="1" applyFont="1" applyFill="1" applyAlignment="1">
      <alignment vertical="top"/>
    </xf>
    <xf numFmtId="165" fontId="1" fillId="6" borderId="11" xfId="0" applyNumberFormat="1" applyFont="1" applyFill="1" applyBorder="1" applyAlignment="1">
      <alignment vertical="top" wrapText="1"/>
    </xf>
    <xf numFmtId="165" fontId="1" fillId="6" borderId="53" xfId="0" applyNumberFormat="1" applyFont="1" applyFill="1" applyBorder="1" applyAlignment="1">
      <alignment horizontal="center" vertical="top"/>
    </xf>
    <xf numFmtId="165" fontId="1" fillId="6" borderId="115" xfId="0" applyNumberFormat="1" applyFont="1" applyFill="1" applyBorder="1" applyAlignment="1">
      <alignment horizontal="center" vertical="top"/>
    </xf>
    <xf numFmtId="0" fontId="1" fillId="6" borderId="88" xfId="0" applyFont="1" applyFill="1" applyBorder="1" applyAlignment="1">
      <alignment vertical="top"/>
    </xf>
    <xf numFmtId="165" fontId="1" fillId="6" borderId="53" xfId="0" applyNumberFormat="1" applyFont="1" applyFill="1" applyBorder="1" applyAlignment="1">
      <alignment vertical="top" wrapText="1"/>
    </xf>
    <xf numFmtId="165" fontId="1" fillId="6" borderId="102" xfId="0" applyNumberFormat="1" applyFont="1" applyFill="1" applyBorder="1" applyAlignment="1">
      <alignment vertical="top" wrapText="1"/>
    </xf>
    <xf numFmtId="165" fontId="1" fillId="6" borderId="115" xfId="0" applyNumberFormat="1" applyFont="1" applyFill="1" applyBorder="1" applyAlignment="1">
      <alignment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24" xfId="0" applyNumberFormat="1" applyFont="1" applyFill="1" applyBorder="1" applyAlignment="1">
      <alignment horizontal="center" vertical="top"/>
    </xf>
    <xf numFmtId="0" fontId="1" fillId="0" borderId="18" xfId="0" applyFont="1" applyBorder="1" applyAlignment="1">
      <alignment vertical="top"/>
    </xf>
    <xf numFmtId="0" fontId="1" fillId="0" borderId="14" xfId="0" applyFont="1" applyBorder="1" applyAlignment="1">
      <alignment vertical="top"/>
    </xf>
    <xf numFmtId="0" fontId="1" fillId="0" borderId="24" xfId="0" applyFont="1" applyBorder="1" applyAlignment="1">
      <alignment vertical="top"/>
    </xf>
    <xf numFmtId="0" fontId="1" fillId="6" borderId="15" xfId="0" applyFont="1" applyFill="1" applyBorder="1" applyAlignment="1">
      <alignment horizontal="center" vertical="top"/>
    </xf>
    <xf numFmtId="0" fontId="1" fillId="0" borderId="25" xfId="0" applyFont="1" applyBorder="1" applyAlignment="1">
      <alignment vertical="top"/>
    </xf>
    <xf numFmtId="0" fontId="1" fillId="0" borderId="24" xfId="0" applyFont="1" applyBorder="1" applyAlignment="1">
      <alignment horizontal="center"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49" fontId="2" fillId="2" borderId="79"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24"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0" fontId="1" fillId="6" borderId="28" xfId="0" applyFont="1" applyFill="1" applyBorder="1" applyAlignment="1">
      <alignment vertical="top" wrapText="1"/>
    </xf>
    <xf numFmtId="0" fontId="1" fillId="0" borderId="6" xfId="0" applyFont="1" applyBorder="1" applyAlignment="1">
      <alignment vertical="top"/>
    </xf>
    <xf numFmtId="0" fontId="1" fillId="0" borderId="11" xfId="0" applyFont="1" applyBorder="1" applyAlignment="1">
      <alignment horizontal="center" vertical="top"/>
    </xf>
    <xf numFmtId="165" fontId="1" fillId="6" borderId="25"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24" xfId="0" applyNumberFormat="1" applyFont="1" applyFill="1" applyBorder="1" applyAlignment="1">
      <alignment horizontal="left" vertical="top" wrapText="1"/>
    </xf>
    <xf numFmtId="0" fontId="2" fillId="6" borderId="31"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36" xfId="0" applyFont="1" applyFill="1" applyBorder="1" applyAlignment="1">
      <alignment vertical="top" wrapText="1"/>
    </xf>
    <xf numFmtId="3" fontId="1" fillId="6" borderId="10" xfId="0" applyNumberFormat="1" applyFont="1" applyFill="1" applyBorder="1" applyAlignment="1">
      <alignment horizontal="center" vertical="top" wrapText="1"/>
    </xf>
    <xf numFmtId="0" fontId="1" fillId="6" borderId="53" xfId="0" applyFont="1" applyFill="1" applyBorder="1" applyAlignment="1">
      <alignment horizontal="center" vertical="top" wrapText="1"/>
    </xf>
    <xf numFmtId="0" fontId="1" fillId="6" borderId="24" xfId="0" applyFont="1" applyFill="1" applyBorder="1" applyAlignment="1">
      <alignment vertical="top"/>
    </xf>
    <xf numFmtId="0" fontId="1" fillId="0" borderId="31" xfId="0" applyFont="1" applyBorder="1" applyAlignment="1">
      <alignment vertical="top"/>
    </xf>
    <xf numFmtId="3" fontId="1" fillId="6" borderId="1" xfId="0" applyNumberFormat="1" applyFont="1" applyFill="1" applyBorder="1" applyAlignment="1">
      <alignment vertical="top" wrapText="1"/>
    </xf>
    <xf numFmtId="165" fontId="1" fillId="6" borderId="114" xfId="0" applyNumberFormat="1" applyFont="1" applyFill="1" applyBorder="1" applyAlignment="1">
      <alignment horizontal="center" vertical="top"/>
    </xf>
    <xf numFmtId="0" fontId="2" fillId="3" borderId="8"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0" fontId="2" fillId="6" borderId="20" xfId="0" applyFont="1" applyFill="1" applyBorder="1" applyAlignment="1">
      <alignment vertical="top" wrapText="1"/>
    </xf>
    <xf numFmtId="0" fontId="2" fillId="6" borderId="20" xfId="0" applyFont="1" applyFill="1" applyBorder="1" applyAlignment="1">
      <alignment horizontal="center" vertical="center" wrapText="1"/>
    </xf>
    <xf numFmtId="0" fontId="2" fillId="6" borderId="92" xfId="0" applyFont="1" applyFill="1" applyBorder="1" applyAlignment="1">
      <alignment vertical="top" wrapText="1"/>
    </xf>
    <xf numFmtId="0" fontId="2" fillId="6" borderId="5" xfId="0" applyFont="1" applyFill="1" applyBorder="1" applyAlignment="1">
      <alignment vertical="top" wrapText="1"/>
    </xf>
    <xf numFmtId="0" fontId="2" fillId="6" borderId="21" xfId="0" applyFont="1" applyFill="1" applyBorder="1" applyAlignment="1">
      <alignment vertical="top" wrapText="1"/>
    </xf>
    <xf numFmtId="0" fontId="1" fillId="6" borderId="116" xfId="0" applyFont="1" applyFill="1" applyBorder="1" applyAlignment="1">
      <alignment horizontal="center" vertical="top" wrapText="1"/>
    </xf>
    <xf numFmtId="165" fontId="1" fillId="6" borderId="117" xfId="0" applyNumberFormat="1" applyFont="1" applyFill="1" applyBorder="1" applyAlignment="1">
      <alignment horizontal="center" vertical="top"/>
    </xf>
    <xf numFmtId="0" fontId="1" fillId="0" borderId="1" xfId="0" applyFont="1" applyBorder="1" applyAlignment="1">
      <alignment horizontal="left" vertical="top" wrapText="1"/>
    </xf>
    <xf numFmtId="165" fontId="1" fillId="6" borderId="17" xfId="0" applyNumberFormat="1" applyFont="1" applyFill="1" applyBorder="1" applyAlignment="1">
      <alignment horizontal="left" vertical="top" wrapText="1"/>
    </xf>
    <xf numFmtId="3" fontId="1" fillId="6" borderId="1"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2" fillId="8" borderId="58" xfId="0" applyNumberFormat="1" applyFont="1" applyFill="1" applyBorder="1" applyAlignment="1">
      <alignment horizontal="center" vertical="center"/>
    </xf>
    <xf numFmtId="0" fontId="24" fillId="6" borderId="16" xfId="0" applyFont="1" applyFill="1" applyBorder="1" applyAlignment="1">
      <alignment horizontal="center" vertical="top" wrapText="1"/>
    </xf>
    <xf numFmtId="165" fontId="24" fillId="6" borderId="66" xfId="0" applyNumberFormat="1" applyFont="1" applyFill="1" applyBorder="1" applyAlignment="1">
      <alignment horizontal="center" vertical="top"/>
    </xf>
    <xf numFmtId="165" fontId="24" fillId="6" borderId="14" xfId="0" applyNumberFormat="1" applyFont="1" applyFill="1" applyBorder="1" applyAlignment="1">
      <alignment vertical="top"/>
    </xf>
    <xf numFmtId="165" fontId="24" fillId="6" borderId="33" xfId="0" applyNumberFormat="1" applyFont="1" applyFill="1" applyBorder="1" applyAlignment="1">
      <alignment vertical="top"/>
    </xf>
    <xf numFmtId="3" fontId="24" fillId="6" borderId="96" xfId="0" applyNumberFormat="1" applyFont="1" applyFill="1" applyBorder="1" applyAlignment="1">
      <alignment horizontal="center" vertical="top" wrapText="1"/>
    </xf>
    <xf numFmtId="165" fontId="24" fillId="6" borderId="61" xfId="0" applyNumberFormat="1" applyFont="1" applyFill="1" applyBorder="1" applyAlignment="1">
      <alignment horizontal="center" vertical="top"/>
    </xf>
    <xf numFmtId="165" fontId="24" fillId="6" borderId="114" xfId="0" applyNumberFormat="1" applyFont="1" applyFill="1" applyBorder="1" applyAlignment="1">
      <alignment vertical="top"/>
    </xf>
    <xf numFmtId="0" fontId="24" fillId="0" borderId="18" xfId="0" applyFont="1" applyBorder="1" applyAlignment="1">
      <alignment horizontal="center" vertical="top"/>
    </xf>
    <xf numFmtId="0" fontId="24" fillId="0" borderId="0" xfId="0" applyFont="1" applyAlignment="1">
      <alignment vertical="top"/>
    </xf>
    <xf numFmtId="165" fontId="24" fillId="6" borderId="28" xfId="0" applyNumberFormat="1" applyFont="1" applyFill="1" applyBorder="1" applyAlignment="1">
      <alignment vertical="top"/>
    </xf>
    <xf numFmtId="165" fontId="24" fillId="6" borderId="14" xfId="0" applyNumberFormat="1" applyFont="1" applyFill="1" applyBorder="1" applyAlignment="1">
      <alignment horizontal="center" vertical="top"/>
    </xf>
    <xf numFmtId="165" fontId="24" fillId="6" borderId="33" xfId="0" applyNumberFormat="1" applyFont="1" applyFill="1" applyBorder="1" applyAlignment="1">
      <alignment horizontal="center" vertical="top"/>
    </xf>
    <xf numFmtId="0" fontId="24" fillId="6" borderId="18" xfId="0" applyFont="1" applyFill="1" applyBorder="1" applyAlignment="1">
      <alignment horizontal="center" vertical="top" wrapText="1"/>
    </xf>
    <xf numFmtId="165" fontId="24" fillId="6" borderId="60" xfId="0" applyNumberFormat="1" applyFont="1" applyFill="1" applyBorder="1" applyAlignment="1">
      <alignment horizontal="center" vertical="top"/>
    </xf>
    <xf numFmtId="165" fontId="24" fillId="6" borderId="0" xfId="0" applyNumberFormat="1" applyFont="1" applyFill="1" applyBorder="1" applyAlignment="1">
      <alignment horizontal="center" vertical="top"/>
    </xf>
    <xf numFmtId="0" fontId="24" fillId="6" borderId="3" xfId="0" applyFont="1" applyFill="1" applyBorder="1" applyAlignment="1">
      <alignment horizontal="center" vertical="top" wrapText="1"/>
    </xf>
    <xf numFmtId="165" fontId="24" fillId="6" borderId="44" xfId="0" applyNumberFormat="1" applyFont="1" applyFill="1" applyBorder="1" applyAlignment="1">
      <alignment horizontal="center" vertical="top"/>
    </xf>
    <xf numFmtId="3" fontId="24" fillId="6" borderId="3" xfId="0" applyNumberFormat="1" applyFont="1" applyFill="1" applyBorder="1" applyAlignment="1">
      <alignment horizontal="center" vertical="top" wrapText="1"/>
    </xf>
    <xf numFmtId="165" fontId="24" fillId="6" borderId="59" xfId="0" applyNumberFormat="1" applyFont="1" applyFill="1" applyBorder="1" applyAlignment="1">
      <alignment horizontal="center" vertical="top"/>
    </xf>
    <xf numFmtId="165" fontId="24" fillId="6" borderId="24" xfId="0" applyNumberFormat="1" applyFont="1" applyFill="1" applyBorder="1" applyAlignment="1">
      <alignment horizontal="center" vertical="top"/>
    </xf>
    <xf numFmtId="165" fontId="24" fillId="6" borderId="28" xfId="0" applyNumberFormat="1" applyFont="1" applyFill="1" applyBorder="1" applyAlignment="1">
      <alignment horizontal="center" vertical="top"/>
    </xf>
    <xf numFmtId="165" fontId="24" fillId="6" borderId="52" xfId="0" applyNumberFormat="1" applyFont="1" applyFill="1" applyBorder="1" applyAlignment="1">
      <alignment horizontal="center" vertical="top"/>
    </xf>
    <xf numFmtId="165" fontId="24" fillId="6" borderId="11" xfId="0" applyNumberFormat="1" applyFont="1" applyFill="1" applyBorder="1" applyAlignment="1">
      <alignment horizontal="center" vertical="top"/>
    </xf>
    <xf numFmtId="165" fontId="24" fillId="6" borderId="13" xfId="0" applyNumberFormat="1" applyFont="1" applyFill="1" applyBorder="1" applyAlignment="1">
      <alignment horizontal="center" vertical="top"/>
    </xf>
    <xf numFmtId="3" fontId="24" fillId="6" borderId="16" xfId="0" applyNumberFormat="1" applyFont="1" applyFill="1" applyBorder="1" applyAlignment="1">
      <alignment horizontal="center" vertical="top" wrapText="1"/>
    </xf>
    <xf numFmtId="165" fontId="24" fillId="6" borderId="15" xfId="0" applyNumberFormat="1" applyFont="1" applyFill="1" applyBorder="1" applyAlignment="1">
      <alignment horizontal="center" vertical="top"/>
    </xf>
    <xf numFmtId="3" fontId="24" fillId="6" borderId="18" xfId="0" applyNumberFormat="1" applyFont="1" applyFill="1" applyBorder="1" applyAlignment="1">
      <alignment horizontal="center" vertical="top" wrapText="1"/>
    </xf>
    <xf numFmtId="165" fontId="24" fillId="6" borderId="25" xfId="0" applyNumberFormat="1" applyFont="1" applyFill="1" applyBorder="1" applyAlignment="1">
      <alignment horizontal="center" vertical="top"/>
    </xf>
    <xf numFmtId="164" fontId="24" fillId="6" borderId="27" xfId="0" applyNumberFormat="1" applyFont="1" applyFill="1" applyBorder="1" applyAlignment="1">
      <alignment horizontal="center" vertical="top" wrapText="1"/>
    </xf>
    <xf numFmtId="164" fontId="24" fillId="6" borderId="66" xfId="0" applyNumberFormat="1" applyFont="1" applyFill="1" applyBorder="1" applyAlignment="1">
      <alignment horizontal="center" vertical="top" wrapText="1"/>
    </xf>
    <xf numFmtId="164" fontId="24" fillId="6" borderId="33" xfId="0" applyNumberFormat="1" applyFont="1" applyFill="1" applyBorder="1" applyAlignment="1">
      <alignment horizontal="center" vertical="top" wrapText="1"/>
    </xf>
    <xf numFmtId="165" fontId="24" fillId="6" borderId="18" xfId="0" applyNumberFormat="1" applyFont="1" applyFill="1" applyBorder="1" applyAlignment="1">
      <alignment horizontal="center" vertical="top"/>
    </xf>
    <xf numFmtId="164" fontId="24" fillId="6" borderId="6" xfId="0" applyNumberFormat="1" applyFont="1" applyFill="1" applyBorder="1" applyAlignment="1">
      <alignment horizontal="center" vertical="top" wrapText="1"/>
    </xf>
    <xf numFmtId="164" fontId="24" fillId="6" borderId="24" xfId="0" applyNumberFormat="1" applyFont="1" applyFill="1" applyBorder="1" applyAlignment="1">
      <alignment horizontal="center" vertical="top" wrapText="1"/>
    </xf>
    <xf numFmtId="164" fontId="24" fillId="6" borderId="23" xfId="0" applyNumberFormat="1" applyFont="1" applyFill="1" applyBorder="1" applyAlignment="1">
      <alignment horizontal="center" vertical="top" wrapText="1"/>
    </xf>
    <xf numFmtId="165" fontId="24" fillId="6" borderId="10" xfId="0" applyNumberFormat="1" applyFont="1" applyFill="1" applyBorder="1" applyAlignment="1">
      <alignment horizontal="center" vertical="top"/>
    </xf>
    <xf numFmtId="165" fontId="24" fillId="6" borderId="1" xfId="0" applyNumberFormat="1" applyFont="1" applyFill="1" applyBorder="1" applyAlignment="1">
      <alignment horizontal="center" vertical="top"/>
    </xf>
    <xf numFmtId="165" fontId="24" fillId="6" borderId="12" xfId="0" applyNumberFormat="1" applyFont="1" applyFill="1" applyBorder="1" applyAlignment="1">
      <alignment horizontal="center" vertical="top"/>
    </xf>
    <xf numFmtId="0" fontId="24" fillId="6" borderId="17" xfId="0" applyFont="1" applyFill="1" applyBorder="1" applyAlignment="1">
      <alignment horizontal="center" vertical="top" wrapText="1"/>
    </xf>
    <xf numFmtId="164" fontId="24" fillId="6" borderId="27" xfId="0" applyNumberFormat="1" applyFont="1" applyFill="1" applyBorder="1" applyAlignment="1">
      <alignment horizontal="center" vertical="top"/>
    </xf>
    <xf numFmtId="164" fontId="24" fillId="6" borderId="31" xfId="0" applyNumberFormat="1" applyFont="1" applyFill="1" applyBorder="1" applyAlignment="1">
      <alignment horizontal="center" vertical="top"/>
    </xf>
    <xf numFmtId="165" fontId="24" fillId="6" borderId="15" xfId="0" applyNumberFormat="1" applyFont="1" applyFill="1" applyBorder="1" applyAlignment="1">
      <alignment horizontal="left" vertical="top" wrapText="1"/>
    </xf>
    <xf numFmtId="0" fontId="24" fillId="6" borderId="53" xfId="0" applyFont="1" applyFill="1" applyBorder="1" applyAlignment="1">
      <alignment horizontal="center" vertical="top" wrapText="1"/>
    </xf>
    <xf numFmtId="164" fontId="24" fillId="6" borderId="102" xfId="0" applyNumberFormat="1" applyFont="1" applyFill="1" applyBorder="1" applyAlignment="1">
      <alignment horizontal="center" vertical="top"/>
    </xf>
    <xf numFmtId="164" fontId="24" fillId="6" borderId="54" xfId="0" applyNumberFormat="1" applyFont="1" applyFill="1" applyBorder="1" applyAlignment="1">
      <alignment horizontal="center" vertical="top"/>
    </xf>
    <xf numFmtId="165" fontId="24" fillId="6" borderId="115" xfId="0" applyNumberFormat="1" applyFont="1" applyFill="1" applyBorder="1" applyAlignment="1">
      <alignment horizontal="left" vertical="top" wrapText="1"/>
    </xf>
    <xf numFmtId="164" fontId="24" fillId="6" borderId="62" xfId="0" applyNumberFormat="1" applyFont="1" applyFill="1" applyBorder="1" applyAlignment="1">
      <alignment horizontal="center" vertical="top"/>
    </xf>
    <xf numFmtId="164" fontId="24" fillId="6" borderId="61" xfId="0" applyNumberFormat="1" applyFont="1" applyFill="1" applyBorder="1" applyAlignment="1">
      <alignment horizontal="center" vertical="top"/>
    </xf>
    <xf numFmtId="165" fontId="24" fillId="6" borderId="114" xfId="0" applyNumberFormat="1" applyFont="1" applyFill="1" applyBorder="1" applyAlignment="1">
      <alignment horizontal="center" vertical="top" wrapText="1"/>
    </xf>
    <xf numFmtId="164" fontId="24" fillId="6" borderId="66" xfId="0" applyNumberFormat="1" applyFont="1" applyFill="1" applyBorder="1" applyAlignment="1">
      <alignment horizontal="center" vertical="top"/>
    </xf>
    <xf numFmtId="164" fontId="24" fillId="6" borderId="14" xfId="0" applyNumberFormat="1" applyFont="1" applyFill="1" applyBorder="1" applyAlignment="1">
      <alignment horizontal="center" vertical="top"/>
    </xf>
    <xf numFmtId="164" fontId="24" fillId="6" borderId="15" xfId="0" applyNumberFormat="1" applyFont="1" applyFill="1" applyBorder="1" applyAlignment="1">
      <alignment horizontal="center" vertical="top" wrapText="1"/>
    </xf>
    <xf numFmtId="0" fontId="24" fillId="6" borderId="88" xfId="0" applyFont="1" applyFill="1" applyBorder="1" applyAlignment="1">
      <alignment horizontal="center" vertical="top" wrapText="1"/>
    </xf>
    <xf numFmtId="164" fontId="24" fillId="6" borderId="25" xfId="0" applyNumberFormat="1" applyFont="1" applyFill="1" applyBorder="1" applyAlignment="1">
      <alignment horizontal="center" vertical="top"/>
    </xf>
    <xf numFmtId="164" fontId="24" fillId="6" borderId="24" xfId="0" applyNumberFormat="1" applyFont="1" applyFill="1" applyBorder="1" applyAlignment="1">
      <alignment horizontal="center" vertical="top"/>
    </xf>
    <xf numFmtId="165" fontId="24" fillId="6" borderId="11" xfId="0" applyNumberFormat="1" applyFont="1" applyFill="1" applyBorder="1" applyAlignment="1">
      <alignment vertical="top"/>
    </xf>
    <xf numFmtId="165" fontId="24" fillId="6" borderId="31" xfId="0" applyNumberFormat="1" applyFont="1" applyFill="1" applyBorder="1" applyAlignment="1">
      <alignment vertical="top"/>
    </xf>
    <xf numFmtId="165" fontId="24" fillId="6" borderId="24" xfId="0" applyNumberFormat="1" applyFont="1" applyFill="1" applyBorder="1" applyAlignment="1">
      <alignment vertical="top"/>
    </xf>
    <xf numFmtId="165" fontId="24" fillId="6" borderId="3" xfId="0" applyNumberFormat="1" applyFont="1" applyFill="1" applyBorder="1" applyAlignment="1">
      <alignment horizontal="center" vertical="top"/>
    </xf>
    <xf numFmtId="164" fontId="24" fillId="6" borderId="60" xfId="0" applyNumberFormat="1" applyFont="1" applyFill="1" applyBorder="1" applyAlignment="1">
      <alignment horizontal="center" vertical="top" wrapText="1"/>
    </xf>
    <xf numFmtId="164" fontId="24" fillId="6" borderId="31" xfId="0" applyNumberFormat="1" applyFont="1" applyFill="1" applyBorder="1" applyAlignment="1">
      <alignment horizontal="center" vertical="top" wrapText="1"/>
    </xf>
    <xf numFmtId="164" fontId="24" fillId="6" borderId="25" xfId="0" applyNumberFormat="1" applyFont="1" applyFill="1" applyBorder="1" applyAlignment="1">
      <alignment horizontal="center" vertical="top" wrapText="1"/>
    </xf>
    <xf numFmtId="164" fontId="24" fillId="6" borderId="59" xfId="0" applyNumberFormat="1" applyFont="1" applyFill="1" applyBorder="1" applyAlignment="1">
      <alignment horizontal="center" vertical="top" wrapText="1"/>
    </xf>
    <xf numFmtId="164" fontId="24" fillId="6" borderId="28" xfId="0" applyNumberFormat="1" applyFont="1" applyFill="1" applyBorder="1" applyAlignment="1">
      <alignment horizontal="center" vertical="top" wrapText="1"/>
    </xf>
    <xf numFmtId="0" fontId="24" fillId="6" borderId="82" xfId="0" applyFont="1" applyFill="1" applyBorder="1" applyAlignment="1">
      <alignment horizontal="center" vertical="top" wrapText="1"/>
    </xf>
    <xf numFmtId="164" fontId="24" fillId="6" borderId="84" xfId="0" applyNumberFormat="1" applyFont="1" applyFill="1" applyBorder="1" applyAlignment="1">
      <alignment horizontal="center" vertical="top" wrapText="1"/>
    </xf>
    <xf numFmtId="164" fontId="24" fillId="6" borderId="85" xfId="0" applyNumberFormat="1" applyFont="1" applyFill="1" applyBorder="1" applyAlignment="1">
      <alignment horizontal="center" vertical="top" wrapText="1"/>
    </xf>
    <xf numFmtId="164" fontId="24" fillId="6" borderId="83" xfId="0" applyNumberFormat="1" applyFont="1" applyFill="1" applyBorder="1" applyAlignment="1">
      <alignment horizontal="center" vertical="top" wrapText="1"/>
    </xf>
    <xf numFmtId="164" fontId="24" fillId="6" borderId="64" xfId="0" applyNumberFormat="1" applyFont="1" applyFill="1" applyBorder="1" applyAlignment="1">
      <alignment horizontal="center" vertical="top" wrapText="1"/>
    </xf>
    <xf numFmtId="164" fontId="24" fillId="6" borderId="67" xfId="0" applyNumberFormat="1" applyFont="1" applyFill="1" applyBorder="1" applyAlignment="1">
      <alignment horizontal="center" vertical="top" wrapText="1"/>
    </xf>
    <xf numFmtId="165" fontId="24" fillId="6" borderId="86" xfId="0" applyNumberFormat="1" applyFont="1" applyFill="1" applyBorder="1" applyAlignment="1">
      <alignment horizontal="center" vertical="top"/>
    </xf>
    <xf numFmtId="164" fontId="24" fillId="6" borderId="75" xfId="0" applyNumberFormat="1" applyFont="1" applyFill="1" applyBorder="1" applyAlignment="1">
      <alignment horizontal="center" vertical="top" wrapText="1"/>
    </xf>
    <xf numFmtId="165" fontId="24" fillId="6" borderId="84" xfId="0" applyNumberFormat="1" applyFont="1" applyFill="1" applyBorder="1" applyAlignment="1">
      <alignment horizontal="center" vertical="top"/>
    </xf>
    <xf numFmtId="165" fontId="24" fillId="6" borderId="85"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6" borderId="20" xfId="0" applyNumberFormat="1" applyFont="1" applyFill="1" applyBorder="1" applyAlignment="1">
      <alignment horizontal="center" vertical="center" textRotation="90" wrapText="1"/>
    </xf>
    <xf numFmtId="3" fontId="1" fillId="6" borderId="92"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0" xfId="0" applyNumberFormat="1" applyFont="1" applyFill="1" applyBorder="1" applyAlignment="1">
      <alignment vertical="top" wrapText="1"/>
    </xf>
    <xf numFmtId="3" fontId="1" fillId="6" borderId="76" xfId="0" applyNumberFormat="1" applyFont="1" applyFill="1" applyBorder="1" applyAlignment="1">
      <alignment vertical="top" wrapText="1"/>
    </xf>
    <xf numFmtId="165" fontId="1" fillId="6" borderId="5"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65" xfId="0" applyNumberFormat="1" applyFont="1" applyFill="1" applyBorder="1" applyAlignment="1">
      <alignment horizontal="center" vertical="top"/>
    </xf>
    <xf numFmtId="3" fontId="1" fillId="6" borderId="116" xfId="0" applyNumberFormat="1" applyFont="1" applyFill="1" applyBorder="1" applyAlignment="1">
      <alignment horizontal="center" vertical="top"/>
    </xf>
    <xf numFmtId="0" fontId="24" fillId="6" borderId="84" xfId="0" applyFont="1" applyFill="1" applyBorder="1" applyAlignment="1">
      <alignment horizontal="center" vertical="top"/>
    </xf>
    <xf numFmtId="0" fontId="24" fillId="6" borderId="85" xfId="0" applyFont="1" applyFill="1" applyBorder="1" applyAlignment="1">
      <alignment horizontal="center" vertical="top"/>
    </xf>
    <xf numFmtId="164" fontId="24" fillId="6" borderId="44" xfId="0" applyNumberFormat="1" applyFont="1" applyFill="1" applyBorder="1" applyAlignment="1">
      <alignment horizontal="center" vertical="top"/>
    </xf>
    <xf numFmtId="3" fontId="24" fillId="6" borderId="86" xfId="0" applyNumberFormat="1" applyFont="1" applyFill="1" applyBorder="1" applyAlignment="1">
      <alignment horizontal="center" vertical="top"/>
    </xf>
    <xf numFmtId="164" fontId="24" fillId="6" borderId="112" xfId="0" applyNumberFormat="1" applyFont="1" applyFill="1" applyBorder="1" applyAlignment="1">
      <alignment horizontal="center" vertical="top"/>
    </xf>
    <xf numFmtId="3" fontId="24" fillId="6" borderId="16" xfId="0" applyNumberFormat="1" applyFont="1" applyFill="1" applyBorder="1" applyAlignment="1">
      <alignment horizontal="center" vertical="top"/>
    </xf>
    <xf numFmtId="3" fontId="24" fillId="6" borderId="53" xfId="0" applyNumberFormat="1" applyFont="1" applyFill="1" applyBorder="1" applyAlignment="1">
      <alignment horizontal="center" vertical="top"/>
    </xf>
    <xf numFmtId="3" fontId="24" fillId="6" borderId="96" xfId="0" applyNumberFormat="1" applyFont="1" applyFill="1" applyBorder="1" applyAlignment="1">
      <alignment horizontal="center" vertical="top"/>
    </xf>
    <xf numFmtId="165" fontId="24" fillId="6" borderId="62" xfId="0" applyNumberFormat="1" applyFont="1" applyFill="1" applyBorder="1" applyAlignment="1">
      <alignment horizontal="center" vertical="top"/>
    </xf>
    <xf numFmtId="165" fontId="24" fillId="6" borderId="114" xfId="0" applyNumberFormat="1" applyFont="1" applyFill="1" applyBorder="1" applyAlignment="1">
      <alignment horizontal="center" vertical="top"/>
    </xf>
    <xf numFmtId="165" fontId="24" fillId="6" borderId="102" xfId="0" applyNumberFormat="1" applyFont="1" applyFill="1" applyBorder="1" applyAlignment="1">
      <alignment horizontal="center" vertical="top"/>
    </xf>
    <xf numFmtId="165" fontId="24" fillId="6" borderId="54" xfId="0" applyNumberFormat="1" applyFont="1" applyFill="1" applyBorder="1" applyAlignment="1">
      <alignment horizontal="center" vertical="top"/>
    </xf>
    <xf numFmtId="165" fontId="24" fillId="6" borderId="104" xfId="0" applyNumberFormat="1" applyFont="1" applyFill="1" applyBorder="1" applyAlignment="1">
      <alignment horizontal="center" vertical="top"/>
    </xf>
    <xf numFmtId="3" fontId="24" fillId="6" borderId="55" xfId="0" applyNumberFormat="1" applyFont="1" applyFill="1" applyBorder="1" applyAlignment="1">
      <alignment horizontal="center" vertical="top" wrapText="1"/>
    </xf>
    <xf numFmtId="165" fontId="24" fillId="6" borderId="57" xfId="0" applyNumberFormat="1" applyFont="1" applyFill="1" applyBorder="1" applyAlignment="1">
      <alignment horizontal="center" vertical="top"/>
    </xf>
    <xf numFmtId="165" fontId="24" fillId="6" borderId="64" xfId="0" applyNumberFormat="1" applyFont="1" applyFill="1" applyBorder="1" applyAlignment="1">
      <alignment horizontal="center" vertical="top"/>
    </xf>
    <xf numFmtId="165" fontId="24" fillId="6" borderId="63" xfId="0" applyNumberFormat="1" applyFont="1" applyFill="1" applyBorder="1" applyAlignment="1">
      <alignment horizontal="center" vertical="top"/>
    </xf>
    <xf numFmtId="0" fontId="24" fillId="6" borderId="55" xfId="0" applyFont="1" applyFill="1" applyBorder="1" applyAlignment="1">
      <alignment horizontal="center" vertical="top" wrapText="1"/>
    </xf>
    <xf numFmtId="165" fontId="24" fillId="6" borderId="64" xfId="0" applyNumberFormat="1" applyFont="1" applyFill="1" applyBorder="1" applyAlignment="1">
      <alignment horizontal="center" vertical="top" wrapText="1"/>
    </xf>
    <xf numFmtId="0" fontId="24" fillId="0" borderId="57" xfId="0" applyFont="1" applyBorder="1" applyAlignment="1">
      <alignment vertical="top"/>
    </xf>
    <xf numFmtId="3" fontId="24" fillId="6" borderId="67" xfId="0" applyNumberFormat="1" applyFont="1" applyFill="1" applyBorder="1" applyAlignment="1">
      <alignment vertical="top" wrapText="1"/>
    </xf>
    <xf numFmtId="165" fontId="24" fillId="6" borderId="6" xfId="0" applyNumberFormat="1" applyFont="1" applyFill="1" applyBorder="1" applyAlignment="1">
      <alignment horizontal="center" vertical="top" wrapText="1"/>
    </xf>
    <xf numFmtId="165" fontId="24" fillId="6" borderId="60" xfId="0" applyNumberFormat="1" applyFont="1" applyFill="1" applyBorder="1" applyAlignment="1">
      <alignment horizontal="center" vertical="top" wrapText="1"/>
    </xf>
    <xf numFmtId="3" fontId="24" fillId="6" borderId="31" xfId="0" applyNumberFormat="1" applyFont="1" applyFill="1" applyBorder="1" applyAlignment="1">
      <alignment vertical="top" wrapText="1"/>
    </xf>
    <xf numFmtId="3" fontId="24" fillId="6" borderId="64" xfId="0" applyNumberFormat="1" applyFont="1" applyFill="1" applyBorder="1" applyAlignment="1">
      <alignment vertical="top" wrapText="1"/>
    </xf>
    <xf numFmtId="165" fontId="24" fillId="6" borderId="57" xfId="0" applyNumberFormat="1" applyFont="1" applyFill="1" applyBorder="1" applyAlignment="1">
      <alignment horizontal="center" vertical="top" wrapText="1"/>
    </xf>
    <xf numFmtId="3" fontId="24" fillId="6" borderId="63" xfId="0" applyNumberFormat="1" applyFont="1" applyFill="1" applyBorder="1" applyAlignment="1">
      <alignment vertical="top" wrapText="1"/>
    </xf>
    <xf numFmtId="165" fontId="24" fillId="6" borderId="61" xfId="0" applyNumberFormat="1" applyFont="1" applyFill="1" applyBorder="1" applyAlignment="1">
      <alignment horizontal="center" vertical="top" wrapText="1"/>
    </xf>
    <xf numFmtId="165" fontId="24" fillId="6" borderId="67" xfId="0" applyNumberFormat="1" applyFont="1" applyFill="1" applyBorder="1" applyAlignment="1">
      <alignment horizontal="center" vertical="top" wrapText="1"/>
    </xf>
    <xf numFmtId="165" fontId="24" fillId="6" borderId="62" xfId="0" applyNumberFormat="1" applyFont="1" applyFill="1" applyBorder="1" applyAlignment="1">
      <alignment horizontal="center" vertical="top" wrapText="1"/>
    </xf>
    <xf numFmtId="3" fontId="24" fillId="6" borderId="61" xfId="0" applyNumberFormat="1" applyFont="1" applyFill="1" applyBorder="1" applyAlignment="1">
      <alignment vertical="top" wrapText="1"/>
    </xf>
    <xf numFmtId="0" fontId="24" fillId="6" borderId="82" xfId="0" applyFont="1" applyFill="1" applyBorder="1" applyAlignment="1">
      <alignment horizontal="center" vertical="top"/>
    </xf>
    <xf numFmtId="165" fontId="24" fillId="6" borderId="83" xfId="0" applyNumberFormat="1" applyFont="1" applyFill="1" applyBorder="1" applyAlignment="1">
      <alignment horizontal="center" vertical="top"/>
    </xf>
    <xf numFmtId="165" fontId="24" fillId="6" borderId="73" xfId="0" applyNumberFormat="1" applyFont="1" applyFill="1" applyBorder="1" applyAlignment="1">
      <alignment horizontal="center" vertical="top"/>
    </xf>
    <xf numFmtId="165" fontId="24" fillId="6" borderId="67" xfId="0" applyNumberFormat="1" applyFont="1" applyFill="1" applyBorder="1" applyAlignment="1">
      <alignment horizontal="center" vertical="top"/>
    </xf>
    <xf numFmtId="165" fontId="2" fillId="8" borderId="43" xfId="0" applyNumberFormat="1" applyFont="1" applyFill="1" applyBorder="1" applyAlignment="1">
      <alignment horizontal="center" vertical="center"/>
    </xf>
    <xf numFmtId="165" fontId="2" fillId="8" borderId="66" xfId="0" applyNumberFormat="1" applyFont="1" applyFill="1" applyBorder="1" applyAlignment="1">
      <alignment horizontal="center" vertical="center"/>
    </xf>
    <xf numFmtId="165" fontId="1" fillId="6" borderId="89"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0" fontId="24" fillId="0" borderId="16" xfId="0" applyFont="1" applyFill="1" applyBorder="1" applyAlignment="1">
      <alignment horizontal="center" vertical="top"/>
    </xf>
    <xf numFmtId="165" fontId="24" fillId="6" borderId="27" xfId="0" applyNumberFormat="1" applyFont="1" applyFill="1" applyBorder="1" applyAlignment="1">
      <alignment horizontal="center" vertical="top"/>
    </xf>
    <xf numFmtId="0" fontId="24" fillId="6" borderId="18" xfId="0" applyFont="1" applyFill="1" applyBorder="1" applyAlignment="1">
      <alignment horizontal="center" vertical="top"/>
    </xf>
    <xf numFmtId="165" fontId="24" fillId="6" borderId="23" xfId="0" applyNumberFormat="1" applyFont="1" applyFill="1" applyBorder="1" applyAlignment="1">
      <alignment horizontal="center" vertical="top"/>
    </xf>
    <xf numFmtId="0" fontId="24" fillId="0" borderId="18" xfId="0" applyFont="1" applyFill="1" applyBorder="1" applyAlignment="1">
      <alignment horizontal="center" vertical="top"/>
    </xf>
    <xf numFmtId="0" fontId="24" fillId="0" borderId="17" xfId="0" applyFont="1" applyFill="1" applyBorder="1" applyAlignment="1">
      <alignment horizontal="center" vertical="top"/>
    </xf>
    <xf numFmtId="165" fontId="24" fillId="6" borderId="78" xfId="0" applyNumberFormat="1" applyFont="1" applyFill="1" applyBorder="1" applyAlignment="1">
      <alignment horizontal="center" vertical="top"/>
    </xf>
    <xf numFmtId="165" fontId="24" fillId="0" borderId="78" xfId="0" applyNumberFormat="1" applyFont="1" applyBorder="1" applyAlignment="1">
      <alignment horizontal="center" vertical="top"/>
    </xf>
    <xf numFmtId="165" fontId="24" fillId="0" borderId="60" xfId="0" applyNumberFormat="1" applyFont="1" applyBorder="1" applyAlignment="1">
      <alignment horizontal="center" vertical="top"/>
    </xf>
    <xf numFmtId="165" fontId="24" fillId="0" borderId="12" xfId="0" applyNumberFormat="1" applyFont="1" applyBorder="1" applyAlignment="1">
      <alignment horizontal="center" vertical="top"/>
    </xf>
    <xf numFmtId="0" fontId="24" fillId="6" borderId="53" xfId="0" applyFont="1" applyFill="1" applyBorder="1" applyAlignment="1">
      <alignment horizontal="center" vertical="top"/>
    </xf>
    <xf numFmtId="165" fontId="24" fillId="6" borderId="69" xfId="0" applyNumberFormat="1" applyFont="1" applyFill="1" applyBorder="1" applyAlignment="1">
      <alignment horizontal="center" vertical="top"/>
    </xf>
    <xf numFmtId="0" fontId="24" fillId="6" borderId="96" xfId="0" applyFont="1" applyFill="1" applyBorder="1" applyAlignment="1">
      <alignment horizontal="center" vertical="top"/>
    </xf>
    <xf numFmtId="0" fontId="24" fillId="6" borderId="86" xfId="0" applyFont="1" applyFill="1" applyBorder="1" applyAlignment="1">
      <alignment horizontal="center" vertical="top"/>
    </xf>
    <xf numFmtId="164" fontId="24" fillId="6" borderId="73" xfId="0" applyNumberFormat="1" applyFont="1" applyFill="1" applyBorder="1" applyAlignment="1">
      <alignment horizontal="center" vertical="top" wrapText="1"/>
    </xf>
    <xf numFmtId="0" fontId="24" fillId="6" borderId="75" xfId="0" applyFont="1" applyFill="1" applyBorder="1" applyAlignment="1">
      <alignment horizontal="center" vertical="top" wrapText="1"/>
    </xf>
    <xf numFmtId="0" fontId="24" fillId="6" borderId="11" xfId="0" applyFont="1" applyFill="1" applyBorder="1" applyAlignment="1">
      <alignment horizontal="center" vertical="top" wrapText="1"/>
    </xf>
    <xf numFmtId="165" fontId="24" fillId="6" borderId="45" xfId="0" applyNumberFormat="1" applyFont="1" applyFill="1" applyBorder="1" applyAlignment="1">
      <alignment horizontal="center" vertical="top"/>
    </xf>
    <xf numFmtId="165" fontId="1" fillId="6" borderId="5" xfId="0" applyNumberFormat="1" applyFont="1" applyFill="1" applyBorder="1" applyAlignment="1">
      <alignment horizontal="center" vertical="center"/>
    </xf>
    <xf numFmtId="165" fontId="1" fillId="6" borderId="118" xfId="0" applyNumberFormat="1" applyFont="1" applyFill="1" applyBorder="1" applyAlignment="1">
      <alignment horizontal="center" vertical="center"/>
    </xf>
    <xf numFmtId="165" fontId="1" fillId="6" borderId="119" xfId="0" applyNumberFormat="1" applyFont="1" applyFill="1" applyBorder="1" applyAlignment="1">
      <alignment horizontal="center" vertical="center"/>
    </xf>
    <xf numFmtId="165" fontId="1" fillId="6" borderId="73" xfId="0" applyNumberFormat="1" applyFont="1" applyFill="1" applyBorder="1" applyAlignment="1">
      <alignment horizontal="center" vertical="center"/>
    </xf>
    <xf numFmtId="165" fontId="1" fillId="6" borderId="24" xfId="0" applyNumberFormat="1" applyFont="1" applyFill="1" applyBorder="1" applyAlignment="1">
      <alignment horizontal="center" vertical="center"/>
    </xf>
    <xf numFmtId="165" fontId="1" fillId="6" borderId="52" xfId="0" applyNumberFormat="1" applyFont="1" applyFill="1" applyBorder="1" applyAlignment="1">
      <alignment horizontal="center" vertical="center"/>
    </xf>
    <xf numFmtId="0" fontId="24" fillId="6" borderId="16" xfId="0" applyFont="1" applyFill="1" applyBorder="1" applyAlignment="1">
      <alignment horizontal="center" vertical="top"/>
    </xf>
    <xf numFmtId="165" fontId="24" fillId="6" borderId="6" xfId="0" applyNumberFormat="1" applyFont="1" applyFill="1" applyBorder="1" applyAlignment="1">
      <alignment horizontal="center" vertical="top"/>
    </xf>
    <xf numFmtId="0" fontId="24" fillId="6" borderId="3" xfId="0" applyFont="1" applyFill="1" applyBorder="1" applyAlignment="1">
      <alignment horizontal="center" vertical="top"/>
    </xf>
    <xf numFmtId="165" fontId="24" fillId="6" borderId="107" xfId="0" applyNumberFormat="1" applyFont="1" applyFill="1" applyBorder="1" applyAlignment="1">
      <alignment horizontal="center" vertical="top"/>
    </xf>
    <xf numFmtId="0" fontId="24" fillId="6" borderId="61" xfId="0" applyFont="1" applyFill="1" applyBorder="1" applyAlignment="1">
      <alignment vertical="top"/>
    </xf>
    <xf numFmtId="0" fontId="24" fillId="6" borderId="114" xfId="0" applyFont="1" applyFill="1" applyBorder="1" applyAlignment="1">
      <alignment vertical="top"/>
    </xf>
    <xf numFmtId="164" fontId="24" fillId="6" borderId="14" xfId="0" applyNumberFormat="1" applyFont="1" applyFill="1" applyBorder="1" applyAlignment="1">
      <alignment horizontal="center" vertical="top" wrapText="1"/>
    </xf>
    <xf numFmtId="3" fontId="24" fillId="6" borderId="15" xfId="0" applyNumberFormat="1" applyFont="1" applyFill="1" applyBorder="1" applyAlignment="1">
      <alignment horizontal="center" vertical="top"/>
    </xf>
    <xf numFmtId="0" fontId="24" fillId="6" borderId="6" xfId="0" applyFont="1" applyFill="1" applyBorder="1" applyAlignment="1">
      <alignment horizontal="left" vertical="top" wrapText="1"/>
    </xf>
    <xf numFmtId="3" fontId="24" fillId="6" borderId="11" xfId="0" applyNumberFormat="1" applyFont="1" applyFill="1" applyBorder="1" applyAlignment="1">
      <alignment horizontal="center" vertical="top" wrapText="1"/>
    </xf>
    <xf numFmtId="3" fontId="24" fillId="6" borderId="0" xfId="0" applyNumberFormat="1" applyFont="1" applyFill="1" applyBorder="1" applyAlignment="1">
      <alignment horizontal="center" vertical="top"/>
    </xf>
    <xf numFmtId="0" fontId="24" fillId="6" borderId="25" xfId="0" applyFont="1" applyFill="1" applyBorder="1" applyAlignment="1">
      <alignment horizontal="left" vertical="top" wrapText="1"/>
    </xf>
    <xf numFmtId="3" fontId="24" fillId="6" borderId="24" xfId="0" applyNumberFormat="1" applyFont="1" applyFill="1" applyBorder="1" applyAlignment="1">
      <alignment horizontal="center" vertical="top" wrapText="1"/>
    </xf>
    <xf numFmtId="165" fontId="25" fillId="6" borderId="14" xfId="0" applyNumberFormat="1" applyFont="1" applyFill="1" applyBorder="1" applyAlignment="1">
      <alignment horizontal="center" vertical="top"/>
    </xf>
    <xf numFmtId="165" fontId="25" fillId="6" borderId="83" xfId="0" applyNumberFormat="1" applyFont="1" applyFill="1" applyBorder="1" applyAlignment="1">
      <alignment horizontal="center" vertical="top"/>
    </xf>
    <xf numFmtId="165" fontId="24" fillId="6" borderId="75" xfId="0" applyNumberFormat="1" applyFont="1" applyFill="1" applyBorder="1" applyAlignment="1">
      <alignment horizontal="center" vertical="top"/>
    </xf>
    <xf numFmtId="4" fontId="24" fillId="6" borderId="88" xfId="0" applyNumberFormat="1" applyFont="1" applyFill="1" applyBorder="1" applyAlignment="1">
      <alignment horizontal="center" vertical="top" wrapText="1"/>
    </xf>
    <xf numFmtId="165" fontId="24" fillId="6" borderId="14" xfId="0" applyNumberFormat="1" applyFont="1" applyFill="1" applyBorder="1" applyAlignment="1">
      <alignment horizontal="center" vertical="top" wrapText="1"/>
    </xf>
    <xf numFmtId="165" fontId="24" fillId="6" borderId="51" xfId="0" applyNumberFormat="1" applyFont="1" applyFill="1" applyBorder="1" applyAlignment="1">
      <alignment horizontal="left" vertical="top" wrapText="1"/>
    </xf>
    <xf numFmtId="3" fontId="24" fillId="6" borderId="23" xfId="0" applyNumberFormat="1" applyFont="1" applyFill="1" applyBorder="1" applyAlignment="1">
      <alignment horizontal="center" vertical="top"/>
    </xf>
    <xf numFmtId="165" fontId="24" fillId="6" borderId="27" xfId="0" applyNumberFormat="1" applyFont="1" applyFill="1" applyBorder="1" applyAlignment="1">
      <alignment horizontal="left" vertical="top" wrapText="1"/>
    </xf>
    <xf numFmtId="165" fontId="24" fillId="6" borderId="25" xfId="0" applyNumberFormat="1" applyFont="1" applyFill="1" applyBorder="1" applyAlignment="1">
      <alignment horizontal="left" vertical="top" wrapText="1"/>
    </xf>
    <xf numFmtId="3" fontId="24" fillId="6" borderId="52"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6" xfId="0" applyNumberFormat="1" applyFont="1" applyFill="1" applyBorder="1" applyAlignment="1">
      <alignment horizontal="left" vertical="top" wrapText="1"/>
    </xf>
    <xf numFmtId="3" fontId="24" fillId="6" borderId="83" xfId="0" applyNumberFormat="1" applyFont="1" applyFill="1" applyBorder="1" applyAlignment="1">
      <alignment horizontal="center" vertical="top"/>
    </xf>
    <xf numFmtId="165" fontId="24" fillId="6" borderId="73" xfId="0" applyNumberFormat="1" applyFont="1" applyFill="1" applyBorder="1" applyAlignment="1">
      <alignment horizontal="left" vertical="top" wrapText="1"/>
    </xf>
    <xf numFmtId="3" fontId="24" fillId="6" borderId="75" xfId="0" applyNumberFormat="1" applyFont="1" applyFill="1" applyBorder="1" applyAlignment="1">
      <alignment horizontal="center" vertical="top" wrapText="1"/>
    </xf>
    <xf numFmtId="0" fontId="3" fillId="6" borderId="3" xfId="0" applyFont="1" applyFill="1" applyBorder="1" applyAlignment="1">
      <alignment horizontal="justify" vertical="top"/>
    </xf>
    <xf numFmtId="0" fontId="24" fillId="0" borderId="0" xfId="0" applyFont="1" applyBorder="1" applyAlignment="1">
      <alignment vertical="top"/>
    </xf>
    <xf numFmtId="4" fontId="24" fillId="0" borderId="0" xfId="0" applyNumberFormat="1" applyFont="1" applyBorder="1" applyAlignment="1">
      <alignment vertical="top"/>
    </xf>
    <xf numFmtId="164" fontId="24" fillId="0" borderId="0" xfId="0" applyNumberFormat="1" applyFont="1" applyBorder="1" applyAlignment="1">
      <alignment vertical="top"/>
    </xf>
    <xf numFmtId="165" fontId="24" fillId="0" borderId="0" xfId="0" applyNumberFormat="1" applyFont="1" applyBorder="1" applyAlignment="1">
      <alignment vertical="top"/>
    </xf>
    <xf numFmtId="0" fontId="26" fillId="0" borderId="0" xfId="0" applyFont="1"/>
    <xf numFmtId="0" fontId="6" fillId="0" borderId="0" xfId="0" applyFont="1" applyAlignment="1">
      <alignment horizontal="left" wrapText="1"/>
    </xf>
    <xf numFmtId="0" fontId="6" fillId="0" borderId="0" xfId="0" applyFont="1" applyAlignment="1">
      <alignment vertical="center" wrapText="1"/>
    </xf>
    <xf numFmtId="0" fontId="6" fillId="0" borderId="0" xfId="0" applyFont="1" applyAlignment="1">
      <alignment wrapText="1"/>
    </xf>
    <xf numFmtId="0" fontId="1" fillId="0" borderId="47" xfId="0" applyFont="1" applyBorder="1" applyAlignment="1">
      <alignment vertical="top"/>
    </xf>
    <xf numFmtId="0" fontId="1" fillId="0" borderId="13" xfId="0" applyFont="1" applyBorder="1" applyAlignment="1">
      <alignment vertical="top"/>
    </xf>
    <xf numFmtId="0" fontId="1" fillId="6" borderId="23" xfId="0" applyNumberFormat="1" applyFont="1" applyFill="1" applyBorder="1" applyAlignment="1">
      <alignment vertical="top"/>
    </xf>
    <xf numFmtId="3" fontId="2" fillId="6" borderId="2" xfId="0" applyNumberFormat="1" applyFont="1" applyFill="1" applyBorder="1" applyAlignment="1">
      <alignment horizontal="right" vertical="center"/>
    </xf>
    <xf numFmtId="165" fontId="2" fillId="6" borderId="13" xfId="0" applyNumberFormat="1" applyFont="1" applyFill="1" applyBorder="1" applyAlignment="1">
      <alignment horizontal="center" vertical="center" wrapText="1"/>
    </xf>
    <xf numFmtId="3" fontId="1" fillId="0" borderId="65" xfId="0" applyNumberFormat="1" applyFont="1" applyFill="1" applyBorder="1" applyAlignment="1">
      <alignment horizontal="left" vertical="top" wrapText="1"/>
    </xf>
    <xf numFmtId="0" fontId="1" fillId="4" borderId="30" xfId="0" applyFont="1" applyFill="1" applyBorder="1" applyAlignment="1">
      <alignment horizontal="center" vertical="top"/>
    </xf>
    <xf numFmtId="0" fontId="1" fillId="4" borderId="39" xfId="0" applyFont="1" applyFill="1" applyBorder="1" applyAlignment="1">
      <alignment horizontal="center" vertical="top"/>
    </xf>
    <xf numFmtId="0" fontId="1" fillId="4" borderId="48" xfId="0" applyFont="1" applyFill="1" applyBorder="1" applyAlignment="1">
      <alignment horizontal="center" vertical="top"/>
    </xf>
    <xf numFmtId="0" fontId="1" fillId="2" borderId="30" xfId="0" applyFont="1" applyFill="1" applyBorder="1" applyAlignment="1">
      <alignment horizontal="center" vertical="top" wrapText="1"/>
    </xf>
    <xf numFmtId="0" fontId="1" fillId="2" borderId="39" xfId="0" applyFont="1" applyFill="1" applyBorder="1" applyAlignment="1">
      <alignment horizontal="center" vertical="top" wrapText="1"/>
    </xf>
    <xf numFmtId="0" fontId="1" fillId="2" borderId="48" xfId="0" applyFont="1" applyFill="1" applyBorder="1" applyAlignment="1">
      <alignment horizontal="center"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0" fontId="1" fillId="0" borderId="16" xfId="0" applyFont="1" applyBorder="1" applyAlignment="1">
      <alignment vertical="top"/>
    </xf>
    <xf numFmtId="0" fontId="1" fillId="0" borderId="18" xfId="0" applyFont="1" applyBorder="1" applyAlignment="1">
      <alignment vertical="top"/>
    </xf>
    <xf numFmtId="0" fontId="1" fillId="0" borderId="14" xfId="0" applyFont="1" applyBorder="1" applyAlignment="1">
      <alignment vertical="top"/>
    </xf>
    <xf numFmtId="0" fontId="1" fillId="0" borderId="24" xfId="0" applyFont="1" applyBorder="1" applyAlignment="1">
      <alignment vertical="top"/>
    </xf>
    <xf numFmtId="0" fontId="1" fillId="0" borderId="15" xfId="0" applyFont="1" applyBorder="1" applyAlignment="1">
      <alignment horizontal="center" vertical="top"/>
    </xf>
    <xf numFmtId="0" fontId="1" fillId="0" borderId="23" xfId="0" applyFont="1" applyBorder="1" applyAlignment="1">
      <alignment horizontal="center" vertical="top"/>
    </xf>
    <xf numFmtId="0" fontId="1" fillId="0" borderId="3" xfId="0" applyFont="1" applyBorder="1" applyAlignment="1">
      <alignment vertical="top"/>
    </xf>
    <xf numFmtId="0" fontId="1" fillId="6" borderId="15" xfId="0" applyFont="1" applyFill="1" applyBorder="1" applyAlignment="1">
      <alignment horizontal="center" vertical="top"/>
    </xf>
    <xf numFmtId="0" fontId="1" fillId="6" borderId="23" xfId="0" applyFont="1" applyFill="1" applyBorder="1" applyAlignment="1">
      <alignment horizontal="center" vertical="top"/>
    </xf>
    <xf numFmtId="0" fontId="1" fillId="0" borderId="27" xfId="0" applyFont="1" applyBorder="1" applyAlignment="1">
      <alignment vertical="top"/>
    </xf>
    <xf numFmtId="0" fontId="1" fillId="0" borderId="25" xfId="0" applyFont="1" applyBorder="1" applyAlignment="1">
      <alignment vertical="top"/>
    </xf>
    <xf numFmtId="0" fontId="1" fillId="0" borderId="14" xfId="0" applyFont="1" applyBorder="1" applyAlignment="1">
      <alignment horizontal="center" vertical="top"/>
    </xf>
    <xf numFmtId="0" fontId="1" fillId="0" borderId="24" xfId="0" applyFont="1" applyBorder="1" applyAlignment="1">
      <alignment horizontal="center" vertical="top"/>
    </xf>
    <xf numFmtId="164" fontId="1" fillId="6" borderId="27"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165" fontId="1" fillId="6" borderId="16" xfId="0" applyNumberFormat="1" applyFont="1" applyFill="1" applyBorder="1" applyAlignment="1">
      <alignment horizontal="justify" vertical="top"/>
    </xf>
    <xf numFmtId="0" fontId="0" fillId="6" borderId="3" xfId="0" applyFill="1" applyBorder="1" applyAlignment="1">
      <alignment horizontal="justify" vertical="top"/>
    </xf>
    <xf numFmtId="0" fontId="1" fillId="6" borderId="16" xfId="0" applyFont="1" applyFill="1" applyBorder="1" applyAlignment="1">
      <alignment horizontal="center" vertical="top"/>
    </xf>
    <xf numFmtId="0" fontId="1" fillId="6" borderId="3" xfId="0" applyFont="1" applyFill="1" applyBorder="1" applyAlignment="1">
      <alignment horizontal="center" vertical="top"/>
    </xf>
    <xf numFmtId="0" fontId="1" fillId="6" borderId="27" xfId="0" applyFont="1" applyFill="1" applyBorder="1" applyAlignment="1">
      <alignment horizontal="center" vertical="top"/>
    </xf>
    <xf numFmtId="0" fontId="1" fillId="6" borderId="6" xfId="0" applyFont="1" applyFill="1" applyBorder="1" applyAlignment="1">
      <alignment horizontal="center" vertical="top"/>
    </xf>
    <xf numFmtId="0" fontId="1" fillId="6" borderId="14"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49" fontId="1" fillId="6" borderId="15" xfId="0" applyNumberFormat="1" applyFont="1" applyFill="1" applyBorder="1" applyAlignment="1">
      <alignment horizontal="center" vertical="top" wrapText="1"/>
    </xf>
    <xf numFmtId="0" fontId="15" fillId="6" borderId="14" xfId="0" applyFont="1" applyFill="1" applyBorder="1" applyAlignment="1">
      <alignment horizontal="left" vertical="top" wrapText="1"/>
    </xf>
    <xf numFmtId="0" fontId="15" fillId="6" borderId="24" xfId="0" applyFont="1" applyFill="1" applyBorder="1" applyAlignment="1">
      <alignment horizontal="left" vertical="top" wrapText="1"/>
    </xf>
    <xf numFmtId="165" fontId="1" fillId="6" borderId="15" xfId="0" applyNumberFormat="1" applyFont="1" applyFill="1" applyBorder="1" applyAlignment="1">
      <alignment horizontal="center" vertical="top" wrapText="1"/>
    </xf>
    <xf numFmtId="165" fontId="1" fillId="6" borderId="23" xfId="0" applyNumberFormat="1" applyFont="1" applyFill="1" applyBorder="1" applyAlignment="1">
      <alignment horizontal="center" vertical="top" wrapText="1"/>
    </xf>
    <xf numFmtId="165" fontId="1" fillId="6" borderId="13" xfId="0" applyNumberFormat="1" applyFont="1" applyFill="1" applyBorder="1" applyAlignment="1">
      <alignment horizontal="center" vertical="top" wrapText="1"/>
    </xf>
    <xf numFmtId="49" fontId="1" fillId="6" borderId="46"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0" fontId="3" fillId="6" borderId="28" xfId="0" applyFont="1" applyFill="1" applyBorder="1" applyAlignment="1">
      <alignment vertical="top" wrapText="1"/>
    </xf>
    <xf numFmtId="49" fontId="1" fillId="6" borderId="1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165" fontId="1" fillId="6" borderId="61" xfId="0" applyNumberFormat="1" applyFont="1" applyFill="1" applyBorder="1" applyAlignment="1">
      <alignment horizontal="left" vertical="top" wrapText="1"/>
    </xf>
    <xf numFmtId="165" fontId="1" fillId="6" borderId="54"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4" xfId="0" applyNumberFormat="1" applyFont="1" applyFill="1" applyBorder="1" applyAlignment="1">
      <alignment vertical="top" wrapText="1"/>
    </xf>
    <xf numFmtId="0" fontId="1" fillId="3" borderId="14" xfId="0" applyFont="1" applyFill="1" applyBorder="1" applyAlignment="1">
      <alignment vertical="top" wrapText="1"/>
    </xf>
    <xf numFmtId="0" fontId="1" fillId="3" borderId="24" xfId="0" applyFont="1" applyFill="1" applyBorder="1" applyAlignment="1">
      <alignment vertical="top" wrapText="1"/>
    </xf>
    <xf numFmtId="165" fontId="1" fillId="6" borderId="14" xfId="0" applyNumberFormat="1" applyFont="1" applyFill="1" applyBorder="1" applyAlignment="1">
      <alignment horizontal="justify" vertical="top"/>
    </xf>
    <xf numFmtId="0" fontId="3" fillId="6" borderId="11" xfId="0" applyFont="1" applyFill="1" applyBorder="1" applyAlignment="1">
      <alignment horizontal="justify" vertical="top"/>
    </xf>
    <xf numFmtId="0" fontId="3" fillId="6" borderId="24" xfId="0" applyFont="1" applyFill="1" applyBorder="1" applyAlignment="1">
      <alignment horizontal="justify" vertical="top"/>
    </xf>
    <xf numFmtId="0" fontId="1" fillId="6" borderId="15" xfId="0" applyFont="1" applyFill="1" applyBorder="1" applyAlignment="1">
      <alignment horizontal="center" vertical="top" wrapText="1"/>
    </xf>
    <xf numFmtId="0" fontId="1" fillId="6" borderId="13" xfId="0"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3" fontId="1" fillId="6" borderId="28" xfId="0" applyNumberFormat="1" applyFont="1" applyFill="1" applyBorder="1" applyAlignment="1">
      <alignment horizontal="left" vertical="top" wrapText="1"/>
    </xf>
    <xf numFmtId="165" fontId="1" fillId="6" borderId="14" xfId="0" applyNumberFormat="1" applyFont="1" applyFill="1" applyBorder="1" applyAlignment="1">
      <alignment horizontal="left" vertical="top" wrapText="1"/>
    </xf>
    <xf numFmtId="165" fontId="1" fillId="6" borderId="11" xfId="0" applyNumberFormat="1" applyFont="1" applyFill="1" applyBorder="1" applyAlignment="1">
      <alignment horizontal="left" vertical="top" wrapText="1"/>
    </xf>
    <xf numFmtId="165" fontId="1" fillId="6" borderId="24"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165" fontId="2" fillId="6" borderId="20" xfId="0" applyNumberFormat="1" applyFont="1" applyFill="1" applyBorder="1" applyAlignment="1">
      <alignment horizontal="left" vertical="top" wrapText="1"/>
    </xf>
    <xf numFmtId="165" fontId="2" fillId="6" borderId="24" xfId="0" applyNumberFormat="1" applyFont="1" applyFill="1" applyBorder="1" applyAlignment="1">
      <alignment horizontal="left" vertical="top" wrapText="1"/>
    </xf>
    <xf numFmtId="49" fontId="2" fillId="2" borderId="20"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8" borderId="20"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0" fontId="1" fillId="9" borderId="30" xfId="0" applyFont="1" applyFill="1" applyBorder="1" applyAlignment="1">
      <alignment horizontal="center" vertical="top"/>
    </xf>
    <xf numFmtId="0" fontId="1" fillId="9" borderId="39" xfId="0" applyFont="1" applyFill="1" applyBorder="1" applyAlignment="1">
      <alignment horizontal="center" vertical="top"/>
    </xf>
    <xf numFmtId="0" fontId="1" fillId="9" borderId="48" xfId="0" applyFont="1" applyFill="1" applyBorder="1" applyAlignment="1">
      <alignment horizontal="center" vertical="top"/>
    </xf>
    <xf numFmtId="0" fontId="1" fillId="6" borderId="14" xfId="0" applyFont="1" applyFill="1" applyBorder="1" applyAlignment="1">
      <alignment horizontal="justify" vertical="top"/>
    </xf>
    <xf numFmtId="0" fontId="1" fillId="6" borderId="24" xfId="0" applyFont="1" applyFill="1" applyBorder="1" applyAlignment="1">
      <alignment horizontal="justify" vertical="top"/>
    </xf>
    <xf numFmtId="3" fontId="1" fillId="6" borderId="96" xfId="0" applyNumberFormat="1" applyFont="1" applyFill="1" applyBorder="1" applyAlignment="1">
      <alignment horizontal="left" vertical="top" wrapText="1"/>
    </xf>
    <xf numFmtId="3" fontId="1" fillId="6" borderId="53" xfId="0" applyNumberFormat="1" applyFont="1" applyFill="1" applyBorder="1" applyAlignment="1">
      <alignment horizontal="left" vertical="top" wrapText="1"/>
    </xf>
    <xf numFmtId="49" fontId="2" fillId="2" borderId="79"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49" fontId="2" fillId="6" borderId="14" xfId="0" applyNumberFormat="1" applyFont="1" applyFill="1" applyBorder="1" applyAlignment="1">
      <alignment horizontal="left" vertical="top" wrapText="1"/>
    </xf>
    <xf numFmtId="49" fontId="2" fillId="6" borderId="24" xfId="0" applyNumberFormat="1" applyFont="1" applyFill="1" applyBorder="1" applyAlignment="1">
      <alignment horizontal="left" vertical="top" wrapText="1"/>
    </xf>
    <xf numFmtId="49" fontId="7" fillId="5" borderId="40" xfId="0" applyNumberFormat="1" applyFont="1" applyFill="1" applyBorder="1" applyAlignment="1">
      <alignment horizontal="left" vertical="top" wrapText="1"/>
    </xf>
    <xf numFmtId="49" fontId="7" fillId="5" borderId="47" xfId="0" applyNumberFormat="1" applyFont="1" applyFill="1" applyBorder="1" applyAlignment="1">
      <alignment horizontal="left" vertical="top" wrapText="1"/>
    </xf>
    <xf numFmtId="49" fontId="7" fillId="5" borderId="49" xfId="0" applyNumberFormat="1" applyFont="1" applyFill="1" applyBorder="1" applyAlignment="1">
      <alignment horizontal="left" vertical="top" wrapText="1"/>
    </xf>
    <xf numFmtId="165" fontId="1" fillId="6" borderId="66"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0" fontId="2" fillId="6" borderId="14" xfId="0" applyFont="1" applyFill="1" applyBorder="1" applyAlignment="1">
      <alignment horizontal="left" vertical="top" wrapText="1"/>
    </xf>
    <xf numFmtId="0" fontId="2" fillId="6" borderId="24" xfId="0" applyFont="1" applyFill="1" applyBorder="1" applyAlignment="1">
      <alignment horizontal="left" vertical="top" wrapText="1"/>
    </xf>
    <xf numFmtId="49" fontId="1" fillId="6" borderId="23" xfId="0" applyNumberFormat="1" applyFont="1" applyFill="1" applyBorder="1" applyAlignment="1">
      <alignment horizontal="center" vertical="top" wrapText="1"/>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49" fontId="1" fillId="6" borderId="0" xfId="0" applyNumberFormat="1" applyFont="1" applyFill="1" applyBorder="1" applyAlignment="1">
      <alignment horizontal="center" vertical="top" wrapText="1"/>
    </xf>
    <xf numFmtId="0" fontId="1" fillId="0" borderId="14" xfId="0" applyFont="1" applyBorder="1" applyAlignment="1">
      <alignment horizontal="left" vertical="top" wrapText="1"/>
    </xf>
    <xf numFmtId="0" fontId="1" fillId="0" borderId="24" xfId="0" applyFont="1" applyBorder="1" applyAlignment="1">
      <alignment horizontal="left" vertical="top" wrapText="1"/>
    </xf>
    <xf numFmtId="0" fontId="1" fillId="6" borderId="33" xfId="0" applyFont="1" applyFill="1" applyBorder="1" applyAlignment="1">
      <alignment vertical="top" wrapText="1"/>
    </xf>
    <xf numFmtId="0" fontId="1" fillId="6" borderId="28" xfId="0" applyFont="1" applyFill="1" applyBorder="1" applyAlignment="1">
      <alignment vertical="top" wrapText="1"/>
    </xf>
    <xf numFmtId="49" fontId="2" fillId="2" borderId="38" xfId="0" applyNumberFormat="1" applyFont="1" applyFill="1" applyBorder="1" applyAlignment="1">
      <alignment horizontal="left" vertical="top"/>
    </xf>
    <xf numFmtId="49" fontId="2" fillId="2" borderId="39" xfId="0" applyNumberFormat="1" applyFont="1" applyFill="1" applyBorder="1" applyAlignment="1">
      <alignment horizontal="left" vertical="top"/>
    </xf>
    <xf numFmtId="49" fontId="2" fillId="2" borderId="48" xfId="0" applyNumberFormat="1" applyFont="1" applyFill="1" applyBorder="1" applyAlignment="1">
      <alignment horizontal="left" vertical="top"/>
    </xf>
    <xf numFmtId="0" fontId="2" fillId="2" borderId="38"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8" xfId="0" applyFont="1" applyFill="1" applyBorder="1" applyAlignment="1">
      <alignment horizontal="left" vertical="top" wrapText="1"/>
    </xf>
    <xf numFmtId="0" fontId="1" fillId="0" borderId="6" xfId="0" applyFont="1" applyBorder="1" applyAlignment="1">
      <alignment vertical="top"/>
    </xf>
    <xf numFmtId="0" fontId="1" fillId="0" borderId="11" xfId="0" applyFont="1" applyBorder="1" applyAlignment="1">
      <alignment horizontal="center" vertical="top"/>
    </xf>
    <xf numFmtId="0" fontId="1" fillId="0" borderId="15" xfId="0" applyFont="1" applyBorder="1" applyAlignment="1">
      <alignment vertical="top"/>
    </xf>
    <xf numFmtId="0" fontId="1" fillId="0" borderId="13" xfId="0" applyFont="1" applyBorder="1" applyAlignment="1">
      <alignment vertical="top"/>
    </xf>
    <xf numFmtId="0" fontId="1" fillId="0" borderId="23" xfId="0" applyFont="1" applyBorder="1" applyAlignment="1">
      <alignment vertical="top"/>
    </xf>
    <xf numFmtId="3" fontId="1" fillId="6" borderId="31" xfId="0" applyNumberFormat="1" applyFont="1" applyFill="1" applyBorder="1" applyAlignment="1">
      <alignment horizontal="left" vertical="top" wrapText="1"/>
    </xf>
    <xf numFmtId="0" fontId="7" fillId="7" borderId="41"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45" xfId="0" applyFont="1" applyFill="1" applyBorder="1" applyAlignment="1">
      <alignment horizontal="left" vertical="top" wrapText="1"/>
    </xf>
    <xf numFmtId="0" fontId="2" fillId="9" borderId="32" xfId="0" applyFont="1" applyFill="1" applyBorder="1" applyAlignment="1">
      <alignment horizontal="left" vertical="top"/>
    </xf>
    <xf numFmtId="0" fontId="2" fillId="9" borderId="46" xfId="0" applyFont="1" applyFill="1" applyBorder="1" applyAlignment="1">
      <alignment horizontal="left" vertical="top"/>
    </xf>
    <xf numFmtId="0" fontId="2" fillId="9" borderId="45" xfId="0" applyFont="1" applyFill="1" applyBorder="1" applyAlignment="1">
      <alignment horizontal="left" vertical="top"/>
    </xf>
    <xf numFmtId="0" fontId="2" fillId="2" borderId="42" xfId="0" applyFont="1" applyFill="1" applyBorder="1" applyAlignment="1">
      <alignment horizontal="left" vertical="top" wrapText="1"/>
    </xf>
    <xf numFmtId="0" fontId="2" fillId="2" borderId="2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36" xfId="0" applyFont="1" applyFill="1" applyBorder="1" applyAlignment="1">
      <alignment horizontal="left" vertical="top" wrapText="1"/>
    </xf>
    <xf numFmtId="165" fontId="1" fillId="6" borderId="62"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0" fontId="1" fillId="6" borderId="31" xfId="0" applyFont="1" applyFill="1" applyBorder="1" applyAlignment="1">
      <alignment horizontal="left" vertical="top" wrapText="1"/>
    </xf>
    <xf numFmtId="0" fontId="0" fillId="0" borderId="53" xfId="0" applyBorder="1" applyAlignment="1">
      <alignment horizontal="justify" vertical="top"/>
    </xf>
    <xf numFmtId="0" fontId="1" fillId="0" borderId="16" xfId="0" applyFont="1" applyBorder="1" applyAlignment="1">
      <alignment horizontal="center" vertical="top"/>
    </xf>
    <xf numFmtId="0" fontId="1" fillId="0" borderId="53" xfId="0" applyFont="1" applyBorder="1" applyAlignment="1">
      <alignment horizontal="center" vertical="top"/>
    </xf>
    <xf numFmtId="0" fontId="1" fillId="0" borderId="27" xfId="0" applyFont="1" applyBorder="1" applyAlignment="1">
      <alignment horizontal="center" vertical="top"/>
    </xf>
    <xf numFmtId="0" fontId="1" fillId="0" borderId="102" xfId="0" applyFont="1" applyBorder="1" applyAlignment="1">
      <alignment horizontal="center" vertical="top"/>
    </xf>
    <xf numFmtId="0" fontId="1" fillId="0" borderId="54" xfId="0" applyFont="1" applyBorder="1" applyAlignment="1">
      <alignment horizontal="center" vertical="top"/>
    </xf>
    <xf numFmtId="0" fontId="1" fillId="0" borderId="115" xfId="0" applyFont="1" applyBorder="1" applyAlignment="1">
      <alignment horizontal="center" vertical="top"/>
    </xf>
    <xf numFmtId="49" fontId="2" fillId="6"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0" fontId="2" fillId="8" borderId="50" xfId="0" applyFont="1" applyFill="1" applyBorder="1" applyAlignment="1">
      <alignment horizontal="right" vertical="top" wrapText="1"/>
    </xf>
    <xf numFmtId="0" fontId="2" fillId="8" borderId="22" xfId="0" applyFont="1" applyFill="1" applyBorder="1" applyAlignment="1">
      <alignment horizontal="right" vertical="top" wrapText="1"/>
    </xf>
    <xf numFmtId="0" fontId="2" fillId="8" borderId="26" xfId="0" applyFont="1" applyFill="1" applyBorder="1" applyAlignment="1">
      <alignment horizontal="right" vertical="top" wrapText="1"/>
    </xf>
    <xf numFmtId="49" fontId="1" fillId="6" borderId="44" xfId="0" applyNumberFormat="1" applyFont="1" applyFill="1" applyBorder="1" applyAlignment="1">
      <alignment horizontal="center" vertical="top" wrapText="1"/>
    </xf>
    <xf numFmtId="0" fontId="1" fillId="8" borderId="41" xfId="0" applyFont="1" applyFill="1" applyBorder="1" applyAlignment="1">
      <alignment horizontal="left" vertical="top" wrapText="1"/>
    </xf>
    <xf numFmtId="0" fontId="1" fillId="8" borderId="46" xfId="0" applyFont="1" applyFill="1" applyBorder="1" applyAlignment="1">
      <alignment horizontal="left" vertical="top" wrapText="1"/>
    </xf>
    <xf numFmtId="0" fontId="1" fillId="8" borderId="45" xfId="0" applyFont="1" applyFill="1" applyBorder="1" applyAlignment="1">
      <alignment horizontal="left" vertical="top" wrapText="1"/>
    </xf>
    <xf numFmtId="0" fontId="2" fillId="8" borderId="51" xfId="0" applyFont="1" applyFill="1" applyBorder="1" applyAlignment="1">
      <alignment horizontal="right" vertical="top" wrapText="1"/>
    </xf>
    <xf numFmtId="0" fontId="2" fillId="8" borderId="52" xfId="0" applyFont="1" applyFill="1" applyBorder="1" applyAlignment="1">
      <alignment horizontal="right" vertical="top" wrapText="1"/>
    </xf>
    <xf numFmtId="0" fontId="2" fillId="8" borderId="37" xfId="0" applyFont="1" applyFill="1" applyBorder="1" applyAlignment="1">
      <alignment horizontal="right" vertical="top" wrapText="1"/>
    </xf>
    <xf numFmtId="0" fontId="1" fillId="0" borderId="51" xfId="0" applyFont="1" applyBorder="1" applyAlignment="1">
      <alignment horizontal="left" vertical="top" wrapText="1"/>
    </xf>
    <xf numFmtId="0" fontId="1" fillId="0" borderId="52" xfId="0" applyFont="1" applyBorder="1" applyAlignment="1">
      <alignment horizontal="left" vertical="top" wrapText="1"/>
    </xf>
    <xf numFmtId="0" fontId="1" fillId="0" borderId="37" xfId="0" applyFont="1" applyBorder="1" applyAlignment="1">
      <alignment horizontal="left" vertical="top" wrapText="1"/>
    </xf>
    <xf numFmtId="0" fontId="1" fillId="0" borderId="41" xfId="0" applyFont="1" applyBorder="1" applyAlignment="1">
      <alignment horizontal="left" vertical="top" wrapText="1"/>
    </xf>
    <xf numFmtId="0" fontId="1" fillId="0" borderId="46" xfId="0" applyFont="1" applyBorder="1" applyAlignment="1">
      <alignment horizontal="left" vertical="top" wrapText="1"/>
    </xf>
    <xf numFmtId="0" fontId="1" fillId="0" borderId="45" xfId="0" applyFont="1" applyBorder="1" applyAlignment="1">
      <alignment horizontal="left" vertical="top" wrapText="1"/>
    </xf>
    <xf numFmtId="49" fontId="2" fillId="0" borderId="22" xfId="0" applyNumberFormat="1" applyFont="1" applyFill="1" applyBorder="1" applyAlignment="1">
      <alignment horizontal="center" vertical="top" wrapText="1"/>
    </xf>
    <xf numFmtId="0" fontId="2" fillId="0" borderId="3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8" xfId="0" applyFont="1" applyBorder="1" applyAlignment="1">
      <alignment horizontal="center" vertical="center" wrapText="1"/>
    </xf>
    <xf numFmtId="0" fontId="2" fillId="4" borderId="40" xfId="0" applyFont="1" applyFill="1" applyBorder="1" applyAlignment="1">
      <alignment horizontal="right" vertical="top" wrapText="1"/>
    </xf>
    <xf numFmtId="0" fontId="2" fillId="4" borderId="47" xfId="0" applyFont="1" applyFill="1" applyBorder="1" applyAlignment="1">
      <alignment horizontal="right" vertical="top" wrapText="1"/>
    </xf>
    <xf numFmtId="0" fontId="2" fillId="4" borderId="49" xfId="0" applyFont="1" applyFill="1" applyBorder="1" applyAlignment="1">
      <alignment horizontal="right" vertical="top" wrapText="1"/>
    </xf>
    <xf numFmtId="49" fontId="2" fillId="2" borderId="38" xfId="0" applyNumberFormat="1" applyFont="1" applyFill="1" applyBorder="1" applyAlignment="1">
      <alignment horizontal="right" vertical="top"/>
    </xf>
    <xf numFmtId="49" fontId="2" fillId="2" borderId="39" xfId="0" applyNumberFormat="1" applyFont="1" applyFill="1" applyBorder="1" applyAlignment="1">
      <alignment horizontal="right" vertical="top"/>
    </xf>
    <xf numFmtId="49" fontId="2" fillId="2" borderId="48" xfId="0" applyNumberFormat="1" applyFont="1" applyFill="1" applyBorder="1" applyAlignment="1">
      <alignment horizontal="right" vertical="top"/>
    </xf>
    <xf numFmtId="49" fontId="2" fillId="9" borderId="39" xfId="0" applyNumberFormat="1" applyFont="1" applyFill="1" applyBorder="1" applyAlignment="1">
      <alignment horizontal="right" vertical="top"/>
    </xf>
    <xf numFmtId="49" fontId="2" fillId="9" borderId="48" xfId="0" applyNumberFormat="1" applyFont="1" applyFill="1" applyBorder="1" applyAlignment="1">
      <alignment horizontal="right" vertical="top"/>
    </xf>
    <xf numFmtId="49" fontId="2" fillId="4" borderId="39" xfId="0" applyNumberFormat="1" applyFont="1" applyFill="1" applyBorder="1" applyAlignment="1">
      <alignment horizontal="right" vertical="top"/>
    </xf>
    <xf numFmtId="49" fontId="2" fillId="2" borderId="38" xfId="0" applyNumberFormat="1" applyFont="1" applyFill="1" applyBorder="1" applyAlignment="1">
      <alignment horizontal="right" vertical="center"/>
    </xf>
    <xf numFmtId="49" fontId="2" fillId="2" borderId="39" xfId="0" applyNumberFormat="1" applyFont="1" applyFill="1" applyBorder="1" applyAlignment="1">
      <alignment horizontal="right" vertical="center"/>
    </xf>
    <xf numFmtId="49" fontId="2" fillId="2" borderId="48" xfId="0" applyNumberFormat="1" applyFont="1" applyFill="1" applyBorder="1" applyAlignment="1">
      <alignment horizontal="right" vertical="center"/>
    </xf>
    <xf numFmtId="49" fontId="1" fillId="6" borderId="35" xfId="0" applyNumberFormat="1" applyFont="1" applyFill="1" applyBorder="1" applyAlignment="1">
      <alignment horizontal="center"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12" fillId="0" borderId="0" xfId="0" applyFont="1" applyAlignment="1">
      <alignment horizontal="right" vertical="top"/>
    </xf>
    <xf numFmtId="3" fontId="14" fillId="0" borderId="0" xfId="0" applyNumberFormat="1" applyFont="1" applyAlignment="1">
      <alignment horizontal="center" vertical="top"/>
    </xf>
    <xf numFmtId="0" fontId="13" fillId="0" borderId="0" xfId="0" applyFont="1" applyAlignment="1">
      <alignment horizontal="center" vertical="top" wrapText="1"/>
    </xf>
    <xf numFmtId="0" fontId="12" fillId="0" borderId="0" xfId="0" applyFont="1" applyAlignment="1">
      <alignment horizontal="center" vertical="top"/>
    </xf>
    <xf numFmtId="0" fontId="1" fillId="0" borderId="91" xfId="0" applyFont="1" applyBorder="1" applyAlignment="1">
      <alignment horizontal="center" vertical="center" textRotation="90" wrapText="1"/>
    </xf>
    <xf numFmtId="0" fontId="1" fillId="0" borderId="88" xfId="0" applyFont="1" applyBorder="1" applyAlignment="1">
      <alignment horizontal="center" vertical="center" textRotation="90" wrapText="1"/>
    </xf>
    <xf numFmtId="0" fontId="1" fillId="0" borderId="35"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92" xfId="0" applyFont="1" applyBorder="1" applyAlignment="1">
      <alignment horizontal="center" vertical="center" textRotation="90"/>
    </xf>
    <xf numFmtId="0" fontId="1" fillId="0" borderId="3" xfId="0" applyFont="1" applyBorder="1" applyAlignment="1">
      <alignment horizontal="center" vertical="center" textRotation="90"/>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0" fontId="1" fillId="0" borderId="88" xfId="0" applyFont="1" applyBorder="1" applyAlignment="1">
      <alignment horizontal="center" vertical="center" wrapText="1"/>
    </xf>
    <xf numFmtId="3" fontId="1" fillId="0" borderId="19" xfId="0" applyNumberFormat="1" applyFont="1" applyBorder="1" applyAlignment="1">
      <alignment horizontal="center" vertical="center" textRotation="90" shrinkToFit="1"/>
    </xf>
    <xf numFmtId="3" fontId="1" fillId="0" borderId="76"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2"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0" fontId="1" fillId="0" borderId="9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22" xfId="0" applyFont="1" applyBorder="1" applyAlignment="1">
      <alignment horizontal="right"/>
    </xf>
    <xf numFmtId="3" fontId="1" fillId="0" borderId="51" xfId="0" applyNumberFormat="1" applyFont="1" applyBorder="1" applyAlignment="1">
      <alignment horizontal="center" vertical="center"/>
    </xf>
    <xf numFmtId="3" fontId="1" fillId="0" borderId="52" xfId="0" applyNumberFormat="1" applyFont="1" applyBorder="1" applyAlignment="1">
      <alignment horizontal="center" vertical="center"/>
    </xf>
    <xf numFmtId="3" fontId="1" fillId="0" borderId="37" xfId="0" applyNumberFormat="1" applyFont="1" applyBorder="1" applyAlignment="1">
      <alignment horizontal="center" vertical="center"/>
    </xf>
    <xf numFmtId="0" fontId="2" fillId="0" borderId="30" xfId="0" applyFont="1" applyBorder="1" applyAlignment="1">
      <alignment horizontal="center" vertical="center"/>
    </xf>
    <xf numFmtId="0" fontId="2" fillId="0" borderId="39" xfId="0" applyFont="1" applyBorder="1" applyAlignment="1">
      <alignment horizontal="center" vertical="center"/>
    </xf>
    <xf numFmtId="0" fontId="2" fillId="0" borderId="48" xfId="0" applyFont="1" applyBorder="1" applyAlignment="1">
      <alignment horizontal="center" vertical="center"/>
    </xf>
    <xf numFmtId="3" fontId="1" fillId="0" borderId="35" xfId="0" applyNumberFormat="1" applyFont="1" applyBorder="1" applyAlignment="1">
      <alignment horizontal="center" vertical="center" shrinkToFit="1"/>
    </xf>
    <xf numFmtId="3" fontId="1" fillId="0" borderId="31" xfId="0" applyNumberFormat="1" applyFont="1" applyBorder="1" applyAlignment="1">
      <alignment horizontal="center" vertical="center" shrinkToFit="1"/>
    </xf>
    <xf numFmtId="0" fontId="6" fillId="0" borderId="0" xfId="0" applyFont="1" applyAlignment="1">
      <alignment horizontal="left" vertical="center" wrapText="1"/>
    </xf>
    <xf numFmtId="0" fontId="6" fillId="0" borderId="0" xfId="0" applyFont="1" applyAlignment="1">
      <alignment horizontal="left" wrapText="1"/>
    </xf>
    <xf numFmtId="164" fontId="24" fillId="6" borderId="27" xfId="0" applyNumberFormat="1" applyFont="1" applyFill="1" applyBorder="1" applyAlignment="1">
      <alignment horizontal="center" vertical="top"/>
    </xf>
    <xf numFmtId="164" fontId="24" fillId="6" borderId="6" xfId="0" applyNumberFormat="1" applyFont="1" applyFill="1" applyBorder="1" applyAlignment="1">
      <alignment horizontal="center" vertical="top"/>
    </xf>
    <xf numFmtId="164" fontId="24" fillId="6" borderId="14" xfId="0" applyNumberFormat="1" applyFont="1" applyFill="1" applyBorder="1" applyAlignment="1">
      <alignment horizontal="center" vertical="top"/>
    </xf>
    <xf numFmtId="164" fontId="24" fillId="6" borderId="11" xfId="0" applyNumberFormat="1" applyFont="1" applyFill="1" applyBorder="1" applyAlignment="1">
      <alignment horizontal="center" vertical="top"/>
    </xf>
    <xf numFmtId="164" fontId="24" fillId="6" borderId="33" xfId="0" applyNumberFormat="1" applyFont="1" applyFill="1" applyBorder="1" applyAlignment="1">
      <alignment horizontal="center" vertical="top"/>
    </xf>
    <xf numFmtId="164" fontId="24" fillId="6" borderId="104" xfId="0" applyNumberFormat="1" applyFont="1" applyFill="1" applyBorder="1" applyAlignment="1">
      <alignment horizontal="center" vertical="top"/>
    </xf>
    <xf numFmtId="0" fontId="3" fillId="0" borderId="53" xfId="0" applyFont="1" applyBorder="1" applyAlignment="1">
      <alignment horizontal="justify" vertical="top"/>
    </xf>
    <xf numFmtId="0" fontId="3" fillId="6" borderId="3" xfId="0" applyFont="1" applyFill="1" applyBorder="1" applyAlignment="1">
      <alignment horizontal="justify" vertical="top"/>
    </xf>
    <xf numFmtId="165" fontId="1" fillId="6" borderId="15" xfId="0" applyNumberFormat="1" applyFont="1" applyFill="1" applyBorder="1" applyAlignment="1">
      <alignment horizontal="center" vertical="top"/>
    </xf>
    <xf numFmtId="165" fontId="1" fillId="6" borderId="23" xfId="0" applyNumberFormat="1" applyFont="1" applyFill="1" applyBorder="1" applyAlignment="1">
      <alignment horizontal="center" vertical="top"/>
    </xf>
    <xf numFmtId="165" fontId="24" fillId="6" borderId="66" xfId="0" applyNumberFormat="1" applyFont="1" applyFill="1" applyBorder="1" applyAlignment="1">
      <alignment horizontal="center" vertical="top"/>
    </xf>
    <xf numFmtId="165" fontId="24" fillId="6" borderId="60" xfId="0" applyNumberFormat="1" applyFont="1" applyFill="1" applyBorder="1" applyAlignment="1">
      <alignment horizontal="center" vertical="top"/>
    </xf>
    <xf numFmtId="165" fontId="24" fillId="6" borderId="59" xfId="0" applyNumberFormat="1" applyFont="1" applyFill="1" applyBorder="1" applyAlignment="1">
      <alignment horizontal="center" vertical="top"/>
    </xf>
    <xf numFmtId="165" fontId="24" fillId="6" borderId="62" xfId="0" applyNumberFormat="1" applyFont="1" applyFill="1" applyBorder="1" applyAlignment="1">
      <alignment horizontal="center" vertical="top"/>
    </xf>
    <xf numFmtId="165" fontId="24" fillId="6" borderId="25" xfId="0" applyNumberFormat="1" applyFont="1" applyFill="1" applyBorder="1" applyAlignment="1">
      <alignment horizontal="center" vertical="top"/>
    </xf>
  </cellXfs>
  <cellStyles count="2">
    <cellStyle name="Įprastas" xfId="0" builtinId="0"/>
    <cellStyle name="Įprastas 2" xfId="1"/>
  </cellStyles>
  <dxfs count="0"/>
  <tableStyles count="0" defaultTableStyle="TableStyleMedium2" defaultPivotStyle="PivotStyleLight16"/>
  <colors>
    <mruColors>
      <color rgb="FFCCFFCC"/>
      <color rgb="FFFFCCFF"/>
      <color rgb="FFFFE1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155"/>
  <sheetViews>
    <sheetView zoomScaleNormal="100" zoomScaleSheetLayoutView="100" workbookViewId="0">
      <selection activeCell="G142" sqref="G142"/>
    </sheetView>
  </sheetViews>
  <sheetFormatPr defaultColWidth="9.140625" defaultRowHeight="12.75" x14ac:dyDescent="0.2"/>
  <cols>
    <col min="1" max="4" width="2.85546875" style="3" customWidth="1"/>
    <col min="5" max="5" width="37.42578125" style="3" customWidth="1"/>
    <col min="6" max="6" width="4.42578125" style="4" customWidth="1"/>
    <col min="7" max="7" width="13.42578125" style="5" customWidth="1"/>
    <col min="8" max="8" width="7.85546875" style="6" customWidth="1"/>
    <col min="9" max="9" width="9.28515625" style="3" customWidth="1"/>
    <col min="10" max="12" width="9.42578125" style="3" customWidth="1"/>
    <col min="13" max="13" width="36" style="3" customWidth="1"/>
    <col min="14" max="16" width="6.42578125" style="3" customWidth="1"/>
    <col min="17" max="17" width="6.85546875" style="3" customWidth="1"/>
    <col min="18" max="16384" width="9.140625" style="399"/>
  </cols>
  <sheetData>
    <row r="1" spans="1:17" ht="15" customHeight="1" x14ac:dyDescent="0.2">
      <c r="G1" s="3"/>
      <c r="M1" s="1204" t="s">
        <v>197</v>
      </c>
      <c r="N1" s="1204"/>
      <c r="O1" s="1204"/>
      <c r="P1" s="1204"/>
      <c r="Q1" s="1204"/>
    </row>
    <row r="2" spans="1:17" ht="18" customHeight="1" x14ac:dyDescent="0.2">
      <c r="G2" s="3"/>
      <c r="I2" s="266"/>
      <c r="J2" s="266"/>
      <c r="K2" s="266"/>
      <c r="L2" s="266"/>
      <c r="M2" s="50"/>
    </row>
    <row r="3" spans="1:17" s="3" customFormat="1" ht="15" customHeight="1" x14ac:dyDescent="0.2">
      <c r="A3" s="1205" t="s">
        <v>125</v>
      </c>
      <c r="B3" s="1205"/>
      <c r="C3" s="1205"/>
      <c r="D3" s="1205"/>
      <c r="E3" s="1205"/>
      <c r="F3" s="1205"/>
      <c r="G3" s="1205"/>
      <c r="H3" s="1205"/>
      <c r="I3" s="1205"/>
      <c r="J3" s="1205"/>
      <c r="K3" s="1205"/>
      <c r="L3" s="1205"/>
      <c r="M3" s="1205"/>
      <c r="N3" s="1205"/>
      <c r="O3" s="1205"/>
      <c r="P3" s="1205"/>
      <c r="Q3" s="1205"/>
    </row>
    <row r="4" spans="1:17" ht="14.25" customHeight="1" x14ac:dyDescent="0.2">
      <c r="A4" s="1206" t="s">
        <v>21</v>
      </c>
      <c r="B4" s="1206"/>
      <c r="C4" s="1206"/>
      <c r="D4" s="1206"/>
      <c r="E4" s="1206"/>
      <c r="F4" s="1206"/>
      <c r="G4" s="1206"/>
      <c r="H4" s="1206"/>
      <c r="I4" s="1206"/>
      <c r="J4" s="1206"/>
      <c r="K4" s="1206"/>
      <c r="L4" s="1206"/>
      <c r="M4" s="1206"/>
      <c r="N4" s="1206"/>
      <c r="O4" s="1206"/>
      <c r="P4" s="1206"/>
      <c r="Q4" s="1206"/>
    </row>
    <row r="5" spans="1:17" ht="15.75" x14ac:dyDescent="0.2">
      <c r="A5" s="1207" t="s">
        <v>13</v>
      </c>
      <c r="B5" s="1207"/>
      <c r="C5" s="1207"/>
      <c r="D5" s="1207"/>
      <c r="E5" s="1207"/>
      <c r="F5" s="1207"/>
      <c r="G5" s="1207"/>
      <c r="H5" s="1207"/>
      <c r="I5" s="1207"/>
      <c r="J5" s="1207"/>
      <c r="K5" s="1207"/>
      <c r="L5" s="1207"/>
      <c r="M5" s="1207"/>
      <c r="N5" s="1207"/>
      <c r="O5" s="1207"/>
      <c r="P5" s="1207"/>
      <c r="Q5" s="1207"/>
    </row>
    <row r="6" spans="1:17" ht="15" customHeight="1" x14ac:dyDescent="0.2">
      <c r="A6" s="399"/>
      <c r="B6" s="399"/>
      <c r="C6" s="399"/>
      <c r="D6" s="399"/>
      <c r="E6" s="399"/>
      <c r="F6" s="235"/>
      <c r="G6" s="236"/>
      <c r="H6" s="237"/>
      <c r="I6" s="399"/>
      <c r="J6" s="399"/>
      <c r="K6" s="399"/>
      <c r="L6" s="399"/>
      <c r="N6" s="399"/>
      <c r="O6" s="399"/>
      <c r="P6" s="399"/>
      <c r="Q6" s="399"/>
    </row>
    <row r="7" spans="1:17" ht="12.75" customHeight="1" thickBot="1" x14ac:dyDescent="0.25">
      <c r="A7" s="53"/>
      <c r="B7" s="53"/>
      <c r="C7" s="53"/>
      <c r="D7" s="53"/>
      <c r="E7" s="53"/>
      <c r="F7" s="54"/>
      <c r="G7" s="55"/>
      <c r="H7" s="56"/>
      <c r="I7" s="399"/>
      <c r="J7" s="399"/>
      <c r="K7" s="399"/>
      <c r="L7" s="399"/>
      <c r="M7" s="1228" t="s">
        <v>45</v>
      </c>
      <c r="N7" s="1228"/>
      <c r="O7" s="1228"/>
      <c r="P7" s="1228"/>
      <c r="Q7" s="1228"/>
    </row>
    <row r="8" spans="1:17" s="14" customFormat="1" ht="45" customHeight="1" thickBot="1" x14ac:dyDescent="0.25">
      <c r="A8" s="1216" t="s">
        <v>14</v>
      </c>
      <c r="B8" s="1218" t="s">
        <v>0</v>
      </c>
      <c r="C8" s="1218" t="s">
        <v>1</v>
      </c>
      <c r="D8" s="1218" t="s">
        <v>16</v>
      </c>
      <c r="E8" s="1235" t="s">
        <v>9</v>
      </c>
      <c r="F8" s="1218" t="s">
        <v>101</v>
      </c>
      <c r="G8" s="1222" t="s">
        <v>89</v>
      </c>
      <c r="H8" s="1224" t="s">
        <v>2</v>
      </c>
      <c r="I8" s="1226" t="s">
        <v>124</v>
      </c>
      <c r="J8" s="1208" t="s">
        <v>119</v>
      </c>
      <c r="K8" s="1210" t="s">
        <v>88</v>
      </c>
      <c r="L8" s="1212" t="s">
        <v>120</v>
      </c>
      <c r="M8" s="1232" t="s">
        <v>82</v>
      </c>
      <c r="N8" s="1233"/>
      <c r="O8" s="1233"/>
      <c r="P8" s="1233"/>
      <c r="Q8" s="1234"/>
    </row>
    <row r="9" spans="1:17" s="14" customFormat="1" ht="20.25" customHeight="1" x14ac:dyDescent="0.2">
      <c r="A9" s="1217"/>
      <c r="B9" s="1219"/>
      <c r="C9" s="1219"/>
      <c r="D9" s="1219"/>
      <c r="E9" s="1236"/>
      <c r="F9" s="1219"/>
      <c r="G9" s="1223"/>
      <c r="H9" s="1225"/>
      <c r="I9" s="1227"/>
      <c r="J9" s="1209"/>
      <c r="K9" s="1211"/>
      <c r="L9" s="1213"/>
      <c r="M9" s="1220" t="s">
        <v>9</v>
      </c>
      <c r="N9" s="1214" t="s">
        <v>121</v>
      </c>
      <c r="O9" s="1229" t="s">
        <v>118</v>
      </c>
      <c r="P9" s="1230"/>
      <c r="Q9" s="1231"/>
    </row>
    <row r="10" spans="1:17" s="14" customFormat="1" ht="102.6" customHeight="1" thickBot="1" x14ac:dyDescent="0.25">
      <c r="A10" s="1217"/>
      <c r="B10" s="1219"/>
      <c r="C10" s="1219"/>
      <c r="D10" s="1219"/>
      <c r="E10" s="1236"/>
      <c r="F10" s="1221"/>
      <c r="G10" s="1223"/>
      <c r="H10" s="1225"/>
      <c r="I10" s="1227"/>
      <c r="J10" s="1209"/>
      <c r="K10" s="1211"/>
      <c r="L10" s="1213"/>
      <c r="M10" s="1220"/>
      <c r="N10" s="1215"/>
      <c r="O10" s="287" t="s">
        <v>90</v>
      </c>
      <c r="P10" s="288" t="s">
        <v>91</v>
      </c>
      <c r="Q10" s="289" t="s">
        <v>123</v>
      </c>
    </row>
    <row r="11" spans="1:17" s="16" customFormat="1" ht="15" customHeight="1" x14ac:dyDescent="0.2">
      <c r="A11" s="1117" t="s">
        <v>32</v>
      </c>
      <c r="B11" s="1118"/>
      <c r="C11" s="1118"/>
      <c r="D11" s="1118"/>
      <c r="E11" s="1118"/>
      <c r="F11" s="1118"/>
      <c r="G11" s="1118"/>
      <c r="H11" s="1118"/>
      <c r="I11" s="1118"/>
      <c r="J11" s="1118"/>
      <c r="K11" s="1118"/>
      <c r="L11" s="1118"/>
      <c r="M11" s="1118"/>
      <c r="N11" s="1118"/>
      <c r="O11" s="1118"/>
      <c r="P11" s="1118"/>
      <c r="Q11" s="1119"/>
    </row>
    <row r="12" spans="1:17" s="16" customFormat="1" ht="15" customHeight="1" x14ac:dyDescent="0.2">
      <c r="A12" s="1144" t="s">
        <v>22</v>
      </c>
      <c r="B12" s="1145"/>
      <c r="C12" s="1145"/>
      <c r="D12" s="1145"/>
      <c r="E12" s="1145"/>
      <c r="F12" s="1145"/>
      <c r="G12" s="1145"/>
      <c r="H12" s="1145"/>
      <c r="I12" s="1145"/>
      <c r="J12" s="1145"/>
      <c r="K12" s="1145"/>
      <c r="L12" s="1145"/>
      <c r="M12" s="1145"/>
      <c r="N12" s="1145"/>
      <c r="O12" s="1145"/>
      <c r="P12" s="1145"/>
      <c r="Q12" s="1146"/>
    </row>
    <row r="13" spans="1:17" ht="14.25" customHeight="1" x14ac:dyDescent="0.2">
      <c r="A13" s="292" t="s">
        <v>3</v>
      </c>
      <c r="B13" s="1147" t="s">
        <v>23</v>
      </c>
      <c r="C13" s="1148"/>
      <c r="D13" s="1148"/>
      <c r="E13" s="1148"/>
      <c r="F13" s="1148"/>
      <c r="G13" s="1148"/>
      <c r="H13" s="1148"/>
      <c r="I13" s="1148"/>
      <c r="J13" s="1148"/>
      <c r="K13" s="1148"/>
      <c r="L13" s="1148"/>
      <c r="M13" s="1148"/>
      <c r="N13" s="1148"/>
      <c r="O13" s="1148"/>
      <c r="P13" s="1148"/>
      <c r="Q13" s="1149"/>
    </row>
    <row r="14" spans="1:17" ht="15.75" customHeight="1" thickBot="1" x14ac:dyDescent="0.25">
      <c r="A14" s="41" t="s">
        <v>3</v>
      </c>
      <c r="B14" s="293" t="s">
        <v>3</v>
      </c>
      <c r="C14" s="1150" t="s">
        <v>24</v>
      </c>
      <c r="D14" s="1151"/>
      <c r="E14" s="1151"/>
      <c r="F14" s="1151"/>
      <c r="G14" s="1151"/>
      <c r="H14" s="1151"/>
      <c r="I14" s="1151"/>
      <c r="J14" s="1151"/>
      <c r="K14" s="1151"/>
      <c r="L14" s="1151"/>
      <c r="M14" s="1151"/>
      <c r="N14" s="1151"/>
      <c r="O14" s="1152"/>
      <c r="P14" s="1152"/>
      <c r="Q14" s="1153"/>
    </row>
    <row r="15" spans="1:17" ht="21" customHeight="1" x14ac:dyDescent="0.2">
      <c r="A15" s="417" t="s">
        <v>3</v>
      </c>
      <c r="B15" s="418" t="s">
        <v>3</v>
      </c>
      <c r="C15" s="419" t="s">
        <v>3</v>
      </c>
      <c r="D15" s="290"/>
      <c r="E15" s="291" t="s">
        <v>39</v>
      </c>
      <c r="F15" s="384"/>
      <c r="G15" s="318"/>
      <c r="H15" s="271"/>
      <c r="I15" s="315"/>
      <c r="J15" s="408"/>
      <c r="K15" s="411"/>
      <c r="L15" s="413"/>
      <c r="M15" s="130"/>
      <c r="N15" s="361"/>
      <c r="O15" s="71"/>
      <c r="P15" s="359"/>
      <c r="Q15" s="89"/>
    </row>
    <row r="16" spans="1:17" ht="15.6" customHeight="1" x14ac:dyDescent="0.2">
      <c r="A16" s="417"/>
      <c r="B16" s="418"/>
      <c r="C16" s="17"/>
      <c r="D16" s="1067" t="s">
        <v>3</v>
      </c>
      <c r="E16" s="1085" t="s">
        <v>85</v>
      </c>
      <c r="F16" s="252" t="s">
        <v>71</v>
      </c>
      <c r="G16" s="1169" t="s">
        <v>74</v>
      </c>
      <c r="H16" s="181" t="s">
        <v>37</v>
      </c>
      <c r="I16" s="217"/>
      <c r="J16" s="406">
        <v>10.7</v>
      </c>
      <c r="K16" s="531"/>
      <c r="L16" s="547"/>
      <c r="M16" s="177" t="s">
        <v>92</v>
      </c>
      <c r="N16" s="362"/>
      <c r="O16" s="131"/>
      <c r="P16" s="132">
        <v>1</v>
      </c>
      <c r="Q16" s="124"/>
    </row>
    <row r="17" spans="1:17" ht="15.6" customHeight="1" x14ac:dyDescent="0.2">
      <c r="A17" s="417"/>
      <c r="B17" s="418"/>
      <c r="C17" s="17"/>
      <c r="D17" s="1164"/>
      <c r="E17" s="1143"/>
      <c r="F17" s="227" t="s">
        <v>72</v>
      </c>
      <c r="G17" s="1127"/>
      <c r="H17" s="185" t="s">
        <v>114</v>
      </c>
      <c r="I17" s="311"/>
      <c r="J17" s="1154"/>
      <c r="K17" s="44">
        <v>13.1</v>
      </c>
      <c r="L17" s="548"/>
      <c r="M17" s="149"/>
      <c r="N17" s="307"/>
      <c r="O17" s="135"/>
      <c r="P17" s="137"/>
      <c r="Q17" s="37"/>
    </row>
    <row r="18" spans="1:17" ht="15.6" customHeight="1" x14ac:dyDescent="0.2">
      <c r="A18" s="417"/>
      <c r="B18" s="418"/>
      <c r="C18" s="17"/>
      <c r="D18" s="1068"/>
      <c r="E18" s="1086"/>
      <c r="F18" s="253" t="s">
        <v>105</v>
      </c>
      <c r="G18" s="1127"/>
      <c r="H18" s="546"/>
      <c r="I18" s="212"/>
      <c r="J18" s="1155"/>
      <c r="L18" s="536"/>
      <c r="M18" s="150"/>
      <c r="N18" s="307"/>
      <c r="O18" s="135"/>
      <c r="P18" s="137"/>
      <c r="Q18" s="37"/>
    </row>
    <row r="19" spans="1:17" ht="18" customHeight="1" x14ac:dyDescent="0.2">
      <c r="A19" s="417"/>
      <c r="B19" s="418"/>
      <c r="C19" s="17"/>
      <c r="D19" s="426" t="s">
        <v>5</v>
      </c>
      <c r="E19" s="723" t="s">
        <v>87</v>
      </c>
      <c r="F19" s="252" t="s">
        <v>72</v>
      </c>
      <c r="G19" s="654"/>
      <c r="H19" s="181" t="s">
        <v>114</v>
      </c>
      <c r="I19" s="259"/>
      <c r="J19" s="406">
        <v>45.9</v>
      </c>
      <c r="K19" s="409"/>
      <c r="L19" s="412"/>
      <c r="M19" s="250" t="s">
        <v>93</v>
      </c>
      <c r="N19" s="362"/>
      <c r="O19" s="131">
        <v>1</v>
      </c>
      <c r="P19" s="132"/>
      <c r="Q19" s="124"/>
    </row>
    <row r="20" spans="1:17" ht="18" customHeight="1" x14ac:dyDescent="0.2">
      <c r="A20" s="417"/>
      <c r="B20" s="418"/>
      <c r="C20" s="17"/>
      <c r="D20" s="426"/>
      <c r="E20" s="735"/>
      <c r="F20" s="253" t="s">
        <v>105</v>
      </c>
      <c r="G20" s="414"/>
      <c r="H20" s="47"/>
      <c r="I20" s="311"/>
      <c r="J20" s="407"/>
      <c r="K20" s="407"/>
      <c r="L20" s="102"/>
      <c r="M20" s="128"/>
      <c r="N20" s="215"/>
      <c r="O20" s="134"/>
      <c r="P20" s="136"/>
      <c r="Q20" s="38"/>
    </row>
    <row r="21" spans="1:17" ht="21.95" customHeight="1" x14ac:dyDescent="0.2">
      <c r="A21" s="417"/>
      <c r="B21" s="418"/>
      <c r="C21" s="17"/>
      <c r="D21" s="404" t="s">
        <v>17</v>
      </c>
      <c r="E21" s="1125" t="s">
        <v>112</v>
      </c>
      <c r="F21" s="252" t="s">
        <v>72</v>
      </c>
      <c r="G21" s="414"/>
      <c r="H21" s="226" t="s">
        <v>114</v>
      </c>
      <c r="I21" s="259">
        <f>30+3.6</f>
        <v>33.6</v>
      </c>
      <c r="J21" s="406">
        <v>50.3</v>
      </c>
      <c r="K21" s="406">
        <v>83.9</v>
      </c>
      <c r="L21" s="105"/>
      <c r="M21" s="250" t="s">
        <v>93</v>
      </c>
      <c r="N21" s="362"/>
      <c r="O21" s="131"/>
      <c r="P21" s="132">
        <v>1</v>
      </c>
      <c r="Q21" s="124"/>
    </row>
    <row r="22" spans="1:17" ht="21.95" customHeight="1" x14ac:dyDescent="0.2">
      <c r="A22" s="417"/>
      <c r="B22" s="418"/>
      <c r="C22" s="17"/>
      <c r="D22" s="426"/>
      <c r="E22" s="1126"/>
      <c r="F22" s="253" t="s">
        <v>105</v>
      </c>
      <c r="G22" s="414"/>
      <c r="H22" s="36"/>
      <c r="I22" s="311"/>
      <c r="J22" s="408"/>
      <c r="K22" s="411"/>
      <c r="L22" s="413"/>
      <c r="M22" s="128"/>
      <c r="N22" s="363"/>
      <c r="O22" s="355"/>
      <c r="P22" s="360"/>
      <c r="Q22" s="175"/>
    </row>
    <row r="23" spans="1:17" ht="15.75" customHeight="1" x14ac:dyDescent="0.2">
      <c r="A23" s="1092"/>
      <c r="B23" s="1108"/>
      <c r="C23" s="1110"/>
      <c r="D23" s="1067" t="s">
        <v>18</v>
      </c>
      <c r="E23" s="1130" t="s">
        <v>57</v>
      </c>
      <c r="F23" s="227" t="s">
        <v>105</v>
      </c>
      <c r="G23" s="1127"/>
      <c r="H23" s="181" t="s">
        <v>15</v>
      </c>
      <c r="I23" s="259">
        <f>7.4-0.4</f>
        <v>7</v>
      </c>
      <c r="J23" s="406">
        <v>8.6</v>
      </c>
      <c r="K23" s="406">
        <v>8.6</v>
      </c>
      <c r="L23" s="105">
        <v>8.6</v>
      </c>
      <c r="M23" s="129" t="s">
        <v>30</v>
      </c>
      <c r="N23" s="364">
        <v>100</v>
      </c>
      <c r="O23" s="356">
        <v>100</v>
      </c>
      <c r="P23" s="178">
        <v>100</v>
      </c>
      <c r="Q23" s="176">
        <v>100</v>
      </c>
    </row>
    <row r="24" spans="1:17" ht="27.6" customHeight="1" x14ac:dyDescent="0.2">
      <c r="A24" s="1092"/>
      <c r="B24" s="1108"/>
      <c r="C24" s="1110"/>
      <c r="D24" s="1068"/>
      <c r="E24" s="1131"/>
      <c r="F24" s="207"/>
      <c r="G24" s="1127"/>
      <c r="H24" s="47"/>
      <c r="I24" s="212"/>
      <c r="J24" s="408"/>
      <c r="K24" s="408"/>
      <c r="L24" s="257"/>
      <c r="M24" s="127" t="s">
        <v>34</v>
      </c>
      <c r="N24" s="365">
        <v>1</v>
      </c>
      <c r="O24" s="357">
        <v>1</v>
      </c>
      <c r="P24" s="174">
        <v>1</v>
      </c>
      <c r="Q24" s="243">
        <v>1</v>
      </c>
    </row>
    <row r="25" spans="1:17" ht="17.100000000000001" customHeight="1" x14ac:dyDescent="0.2">
      <c r="A25" s="417"/>
      <c r="B25" s="418"/>
      <c r="C25" s="419"/>
      <c r="D25" s="426" t="s">
        <v>19</v>
      </c>
      <c r="E25" s="1125" t="s">
        <v>111</v>
      </c>
      <c r="F25" s="227" t="s">
        <v>105</v>
      </c>
      <c r="G25" s="414"/>
      <c r="H25" s="181" t="s">
        <v>15</v>
      </c>
      <c r="I25" s="311">
        <f>28.1-7.8</f>
        <v>20.3</v>
      </c>
      <c r="J25" s="578">
        <v>4.0999999999999996</v>
      </c>
      <c r="K25" s="406">
        <v>2.9</v>
      </c>
      <c r="L25" s="105">
        <v>2.9</v>
      </c>
      <c r="M25" s="254" t="s">
        <v>94</v>
      </c>
      <c r="N25" s="307">
        <v>500</v>
      </c>
      <c r="O25" s="135"/>
      <c r="P25" s="137"/>
      <c r="Q25" s="37"/>
    </row>
    <row r="26" spans="1:17" ht="27.6" customHeight="1" x14ac:dyDescent="0.2">
      <c r="A26" s="417"/>
      <c r="B26" s="418"/>
      <c r="C26" s="419"/>
      <c r="D26" s="426"/>
      <c r="E26" s="1156"/>
      <c r="F26" s="255"/>
      <c r="G26" s="414"/>
      <c r="H26" s="226"/>
      <c r="I26" s="311"/>
      <c r="J26" s="407"/>
      <c r="K26" s="410"/>
      <c r="L26" s="474"/>
      <c r="M26" s="180" t="s">
        <v>95</v>
      </c>
      <c r="N26" s="366">
        <v>26</v>
      </c>
      <c r="O26" s="208"/>
      <c r="P26" s="265"/>
      <c r="Q26" s="234"/>
    </row>
    <row r="27" spans="1:17" s="443" customFormat="1" ht="19.5" customHeight="1" x14ac:dyDescent="0.2">
      <c r="A27" s="429"/>
      <c r="B27" s="437"/>
      <c r="C27" s="438"/>
      <c r="D27" s="432"/>
      <c r="E27" s="1156"/>
      <c r="F27" s="480"/>
      <c r="G27" s="430"/>
      <c r="H27" s="226"/>
      <c r="I27" s="311"/>
      <c r="J27" s="433"/>
      <c r="K27" s="433"/>
      <c r="L27" s="102"/>
      <c r="M27" s="294" t="s">
        <v>190</v>
      </c>
      <c r="N27" s="83"/>
      <c r="O27" s="135">
        <v>1</v>
      </c>
      <c r="P27" s="265"/>
      <c r="Q27" s="476"/>
    </row>
    <row r="28" spans="1:17" ht="17.100000000000001" customHeight="1" x14ac:dyDescent="0.2">
      <c r="A28" s="417"/>
      <c r="B28" s="418"/>
      <c r="C28" s="419"/>
      <c r="D28" s="426"/>
      <c r="E28" s="1156"/>
      <c r="F28" s="255"/>
      <c r="G28" s="414"/>
      <c r="H28" s="226"/>
      <c r="I28" s="311"/>
      <c r="J28" s="408"/>
      <c r="K28" s="408"/>
      <c r="L28" s="413"/>
      <c r="M28" s="479" t="s">
        <v>96</v>
      </c>
      <c r="N28" s="307">
        <v>1</v>
      </c>
      <c r="O28" s="478">
        <v>1</v>
      </c>
      <c r="P28" s="137">
        <v>1</v>
      </c>
      <c r="Q28" s="37">
        <v>1</v>
      </c>
    </row>
    <row r="29" spans="1:17" ht="15.95" customHeight="1" x14ac:dyDescent="0.2">
      <c r="A29" s="539"/>
      <c r="B29" s="544"/>
      <c r="C29" s="542"/>
      <c r="D29" s="1067" t="s">
        <v>20</v>
      </c>
      <c r="E29" s="1025" t="s">
        <v>69</v>
      </c>
      <c r="F29" s="1027" t="s">
        <v>105</v>
      </c>
      <c r="G29" s="529"/>
      <c r="H29" s="225" t="s">
        <v>58</v>
      </c>
      <c r="I29" s="259">
        <f>3.5-1.9</f>
        <v>1.6</v>
      </c>
      <c r="J29" s="518"/>
      <c r="K29" s="518"/>
      <c r="L29" s="463"/>
      <c r="M29" s="511" t="s">
        <v>60</v>
      </c>
      <c r="N29" s="362">
        <v>2</v>
      </c>
      <c r="O29" s="131">
        <v>1</v>
      </c>
      <c r="P29" s="132">
        <v>1</v>
      </c>
      <c r="Q29" s="124">
        <v>1</v>
      </c>
    </row>
    <row r="30" spans="1:17" s="512" customFormat="1" ht="15.95" customHeight="1" x14ac:dyDescent="0.2">
      <c r="A30" s="513"/>
      <c r="B30" s="515"/>
      <c r="C30" s="516"/>
      <c r="D30" s="1068"/>
      <c r="E30" s="1026"/>
      <c r="F30" s="1028"/>
      <c r="G30" s="514"/>
      <c r="H30" s="549" t="s">
        <v>15</v>
      </c>
      <c r="I30" s="451"/>
      <c r="J30" s="550">
        <v>3</v>
      </c>
      <c r="K30" s="43">
        <v>3</v>
      </c>
      <c r="L30" s="102">
        <v>3</v>
      </c>
      <c r="M30" s="251"/>
      <c r="N30" s="528"/>
      <c r="O30" s="134"/>
      <c r="P30" s="137"/>
      <c r="Q30" s="530"/>
    </row>
    <row r="31" spans="1:17" s="3" customFormat="1" ht="26.45" customHeight="1" x14ac:dyDescent="0.2">
      <c r="A31" s="417"/>
      <c r="B31" s="418"/>
      <c r="C31" s="419"/>
      <c r="D31" s="493" t="s">
        <v>33</v>
      </c>
      <c r="E31" s="262" t="s">
        <v>129</v>
      </c>
      <c r="F31" s="436" t="s">
        <v>203</v>
      </c>
      <c r="G31" s="1050"/>
      <c r="H31" s="181" t="s">
        <v>114</v>
      </c>
      <c r="I31" s="90"/>
      <c r="J31" s="481">
        <v>28.2</v>
      </c>
      <c r="K31" s="482"/>
      <c r="L31" s="483">
        <v>150</v>
      </c>
      <c r="M31" s="129" t="s">
        <v>150</v>
      </c>
      <c r="N31" s="241"/>
      <c r="O31" s="389">
        <v>1</v>
      </c>
      <c r="P31" s="218"/>
      <c r="Q31" s="390"/>
    </row>
    <row r="32" spans="1:17" s="3" customFormat="1" ht="28.5" customHeight="1" x14ac:dyDescent="0.2">
      <c r="A32" s="417"/>
      <c r="B32" s="418"/>
      <c r="C32" s="419"/>
      <c r="D32" s="494"/>
      <c r="E32" s="442"/>
      <c r="F32" s="205" t="s">
        <v>143</v>
      </c>
      <c r="G32" s="1124"/>
      <c r="H32" s="106"/>
      <c r="I32" s="106"/>
      <c r="J32" s="484"/>
      <c r="K32" s="487"/>
      <c r="L32" s="488"/>
      <c r="M32" s="489" t="s">
        <v>130</v>
      </c>
      <c r="N32" s="490"/>
      <c r="O32" s="491"/>
      <c r="P32" s="492"/>
      <c r="Q32" s="551">
        <v>1</v>
      </c>
    </row>
    <row r="33" spans="1:21" s="3" customFormat="1" ht="29.1" customHeight="1" x14ac:dyDescent="0.2">
      <c r="A33" s="454"/>
      <c r="B33" s="457"/>
      <c r="C33" s="458"/>
      <c r="D33" s="1067" t="s">
        <v>68</v>
      </c>
      <c r="E33" s="1125" t="s">
        <v>138</v>
      </c>
      <c r="F33" s="459" t="s">
        <v>105</v>
      </c>
      <c r="G33" s="455" t="s">
        <v>192</v>
      </c>
      <c r="H33" s="181"/>
      <c r="I33" s="259"/>
      <c r="J33" s="1120"/>
      <c r="K33" s="1033"/>
      <c r="L33" s="1031"/>
      <c r="M33" s="552" t="s">
        <v>116</v>
      </c>
      <c r="N33" s="362">
        <v>1</v>
      </c>
      <c r="O33" s="599"/>
      <c r="P33" s="132"/>
      <c r="Q33" s="554"/>
    </row>
    <row r="34" spans="1:21" s="3" customFormat="1" ht="18.75" customHeight="1" x14ac:dyDescent="0.2">
      <c r="A34" s="454"/>
      <c r="B34" s="457"/>
      <c r="C34" s="458"/>
      <c r="D34" s="1068"/>
      <c r="E34" s="1126"/>
      <c r="F34" s="205" t="s">
        <v>72</v>
      </c>
      <c r="G34" s="456" t="s">
        <v>139</v>
      </c>
      <c r="H34" s="47"/>
      <c r="I34" s="212"/>
      <c r="J34" s="1121"/>
      <c r="K34" s="1034"/>
      <c r="L34" s="1032"/>
      <c r="M34" s="128" t="s">
        <v>62</v>
      </c>
      <c r="N34" s="127"/>
      <c r="O34" s="478">
        <v>1</v>
      </c>
      <c r="P34" s="553"/>
      <c r="Q34" s="125"/>
    </row>
    <row r="35" spans="1:21" ht="20.100000000000001" customHeight="1" x14ac:dyDescent="0.2">
      <c r="A35" s="417"/>
      <c r="B35" s="418"/>
      <c r="C35" s="18"/>
      <c r="D35" s="404" t="s">
        <v>38</v>
      </c>
      <c r="E35" s="1128" t="s">
        <v>63</v>
      </c>
      <c r="F35" s="436" t="s">
        <v>105</v>
      </c>
      <c r="G35" s="1050" t="s">
        <v>74</v>
      </c>
      <c r="H35" s="226" t="s">
        <v>114</v>
      </c>
      <c r="I35" s="296">
        <v>19.8</v>
      </c>
      <c r="J35" s="739">
        <f>54.3-6.6</f>
        <v>47.7</v>
      </c>
      <c r="K35" s="690">
        <f>29+20</f>
        <v>49</v>
      </c>
      <c r="L35" s="520">
        <v>27.6</v>
      </c>
      <c r="M35" s="1029" t="s">
        <v>65</v>
      </c>
      <c r="N35" s="362">
        <v>2</v>
      </c>
      <c r="O35" s="599">
        <v>4</v>
      </c>
      <c r="P35" s="132">
        <v>3</v>
      </c>
      <c r="Q35" s="124">
        <v>1</v>
      </c>
    </row>
    <row r="36" spans="1:21" ht="20.100000000000001" customHeight="1" x14ac:dyDescent="0.2">
      <c r="A36" s="417"/>
      <c r="B36" s="418"/>
      <c r="C36" s="18"/>
      <c r="D36" s="426"/>
      <c r="E36" s="1129"/>
      <c r="F36" s="205"/>
      <c r="G36" s="1050"/>
      <c r="H36" s="703" t="s">
        <v>37</v>
      </c>
      <c r="I36" s="212">
        <f>6.5+9</f>
        <v>15.5</v>
      </c>
      <c r="J36" s="689"/>
      <c r="K36" s="43"/>
      <c r="L36" s="704"/>
      <c r="M36" s="1030"/>
      <c r="N36" s="215"/>
      <c r="O36" s="134"/>
      <c r="P36" s="136"/>
      <c r="Q36" s="38"/>
    </row>
    <row r="37" spans="1:21" ht="53.45" customHeight="1" x14ac:dyDescent="0.2">
      <c r="A37" s="417"/>
      <c r="B37" s="418"/>
      <c r="C37" s="18"/>
      <c r="D37" s="228" t="s">
        <v>43</v>
      </c>
      <c r="E37" s="439" t="s">
        <v>163</v>
      </c>
      <c r="F37" s="436" t="s">
        <v>105</v>
      </c>
      <c r="G37" s="610"/>
      <c r="H37" s="52" t="s">
        <v>114</v>
      </c>
      <c r="I37" s="316">
        <v>6.1</v>
      </c>
      <c r="J37" s="408">
        <v>7.6</v>
      </c>
      <c r="K37" s="408"/>
      <c r="L37" s="257"/>
      <c r="M37" s="423" t="s">
        <v>100</v>
      </c>
      <c r="N37" s="215">
        <v>1</v>
      </c>
      <c r="O37" s="134">
        <v>1</v>
      </c>
      <c r="P37" s="136"/>
      <c r="Q37" s="38"/>
    </row>
    <row r="38" spans="1:21" s="3" customFormat="1" ht="21" customHeight="1" x14ac:dyDescent="0.2">
      <c r="A38" s="417"/>
      <c r="B38" s="418"/>
      <c r="C38" s="18"/>
      <c r="D38" s="426" t="s">
        <v>84</v>
      </c>
      <c r="E38" s="1025" t="s">
        <v>126</v>
      </c>
      <c r="F38" s="436" t="s">
        <v>105</v>
      </c>
      <c r="G38" s="1050" t="s">
        <v>74</v>
      </c>
      <c r="H38" s="445" t="s">
        <v>15</v>
      </c>
      <c r="I38" s="446">
        <f>8.2-5.1</f>
        <v>3.1</v>
      </c>
      <c r="J38" s="447">
        <v>21</v>
      </c>
      <c r="K38" s="448">
        <v>15</v>
      </c>
      <c r="L38" s="449"/>
      <c r="M38" s="658" t="s">
        <v>116</v>
      </c>
      <c r="N38" s="225"/>
      <c r="O38" s="599">
        <v>1</v>
      </c>
      <c r="P38" s="733"/>
      <c r="Q38" s="661"/>
      <c r="R38" s="88"/>
    </row>
    <row r="39" spans="1:21" s="3" customFormat="1" ht="21" customHeight="1" x14ac:dyDescent="0.2">
      <c r="A39" s="598"/>
      <c r="B39" s="600"/>
      <c r="C39" s="18"/>
      <c r="D39" s="602"/>
      <c r="E39" s="1099"/>
      <c r="F39" s="601"/>
      <c r="G39" s="1071"/>
      <c r="H39" s="190" t="s">
        <v>58</v>
      </c>
      <c r="I39" s="611">
        <v>1.9</v>
      </c>
      <c r="J39" s="659"/>
      <c r="K39" s="612"/>
      <c r="L39" s="594"/>
      <c r="M39" s="180" t="s">
        <v>62</v>
      </c>
      <c r="N39" s="83"/>
      <c r="O39" s="312"/>
      <c r="P39" s="705">
        <v>1</v>
      </c>
      <c r="Q39" s="734"/>
      <c r="R39" s="88"/>
    </row>
    <row r="40" spans="1:21" s="3" customFormat="1" ht="40.5" customHeight="1" x14ac:dyDescent="0.2">
      <c r="A40" s="417"/>
      <c r="B40" s="418"/>
      <c r="C40" s="18"/>
      <c r="D40" s="405"/>
      <c r="E40" s="1026"/>
      <c r="F40" s="205"/>
      <c r="G40" s="669" t="s">
        <v>165</v>
      </c>
      <c r="H40" s="670" t="s">
        <v>15</v>
      </c>
      <c r="I40" s="671"/>
      <c r="J40" s="672"/>
      <c r="K40" s="673">
        <v>250</v>
      </c>
      <c r="L40" s="674">
        <v>250</v>
      </c>
      <c r="M40" s="613" t="s">
        <v>155</v>
      </c>
      <c r="N40" s="36"/>
      <c r="O40" s="675"/>
      <c r="P40" s="586">
        <v>50</v>
      </c>
      <c r="Q40" s="685">
        <v>100</v>
      </c>
      <c r="R40" s="88"/>
      <c r="U40" s="399"/>
    </row>
    <row r="41" spans="1:21" s="3" customFormat="1" ht="22.5" customHeight="1" x14ac:dyDescent="0.2">
      <c r="A41" s="429"/>
      <c r="B41" s="437"/>
      <c r="C41" s="18"/>
      <c r="D41" s="432" t="s">
        <v>97</v>
      </c>
      <c r="E41" s="1103" t="s">
        <v>137</v>
      </c>
      <c r="F41" s="537" t="s">
        <v>106</v>
      </c>
      <c r="G41" s="1060" t="s">
        <v>74</v>
      </c>
      <c r="H41" s="181" t="s">
        <v>15</v>
      </c>
      <c r="I41" s="608"/>
      <c r="J41" s="500">
        <v>5</v>
      </c>
      <c r="K41" s="441">
        <v>19</v>
      </c>
      <c r="L41" s="660"/>
      <c r="M41" s="501" t="s">
        <v>93</v>
      </c>
      <c r="N41" s="225"/>
      <c r="O41" s="172"/>
      <c r="P41" s="588">
        <v>1</v>
      </c>
      <c r="Q41" s="587"/>
      <c r="R41" s="443"/>
      <c r="U41" s="443"/>
    </row>
    <row r="42" spans="1:21" s="3" customFormat="1" ht="22.5" customHeight="1" x14ac:dyDescent="0.2">
      <c r="A42" s="429"/>
      <c r="B42" s="437"/>
      <c r="C42" s="18"/>
      <c r="D42" s="540"/>
      <c r="E42" s="1104"/>
      <c r="F42" s="727"/>
      <c r="G42" s="1124"/>
      <c r="H42" s="502"/>
      <c r="I42" s="499"/>
      <c r="J42" s="503"/>
      <c r="K42" s="268"/>
      <c r="L42" s="488"/>
      <c r="M42" s="307"/>
      <c r="N42" s="101"/>
      <c r="O42" s="134"/>
      <c r="P42" s="397"/>
      <c r="Q42" s="676"/>
      <c r="R42" s="88"/>
      <c r="U42" s="443"/>
    </row>
    <row r="43" spans="1:21" s="538" customFormat="1" ht="20.45" customHeight="1" x14ac:dyDescent="0.2">
      <c r="A43" s="1092"/>
      <c r="B43" s="1108"/>
      <c r="C43" s="1110"/>
      <c r="D43" s="1067" t="s">
        <v>98</v>
      </c>
      <c r="E43" s="1025" t="s">
        <v>168</v>
      </c>
      <c r="F43" s="571" t="s">
        <v>70</v>
      </c>
      <c r="G43" s="1083" t="s">
        <v>193</v>
      </c>
      <c r="H43" s="181" t="s">
        <v>114</v>
      </c>
      <c r="I43" s="259">
        <v>14.8</v>
      </c>
      <c r="J43" s="1120"/>
      <c r="K43" s="713">
        <v>20</v>
      </c>
      <c r="L43" s="712">
        <v>40</v>
      </c>
      <c r="M43" s="129" t="s">
        <v>110</v>
      </c>
      <c r="N43" s="367">
        <v>1</v>
      </c>
      <c r="O43" s="356"/>
      <c r="P43" s="210"/>
      <c r="Q43" s="126"/>
    </row>
    <row r="44" spans="1:21" s="538" customFormat="1" ht="21.6" customHeight="1" x14ac:dyDescent="0.2">
      <c r="A44" s="1092"/>
      <c r="B44" s="1108"/>
      <c r="C44" s="1110"/>
      <c r="D44" s="1164"/>
      <c r="E44" s="1099"/>
      <c r="F44" s="655" t="s">
        <v>72</v>
      </c>
      <c r="G44" s="1084"/>
      <c r="H44" s="226"/>
      <c r="I44" s="311"/>
      <c r="J44" s="1165"/>
      <c r="K44" s="519"/>
      <c r="L44" s="520"/>
      <c r="M44" s="294" t="s">
        <v>191</v>
      </c>
      <c r="N44" s="185"/>
      <c r="O44" s="533"/>
      <c r="P44" s="137"/>
      <c r="Q44" s="37">
        <v>1</v>
      </c>
    </row>
    <row r="45" spans="1:21" s="538" customFormat="1" ht="20.100000000000001" customHeight="1" x14ac:dyDescent="0.2">
      <c r="A45" s="1092"/>
      <c r="B45" s="1108"/>
      <c r="C45" s="1110"/>
      <c r="D45" s="1164"/>
      <c r="E45" s="1099"/>
      <c r="F45" s="572" t="s">
        <v>105</v>
      </c>
      <c r="G45" s="1050" t="s">
        <v>194</v>
      </c>
      <c r="H45" s="226"/>
      <c r="I45" s="311"/>
      <c r="J45" s="1165"/>
      <c r="K45" s="532"/>
      <c r="L45" s="534"/>
      <c r="M45" s="254"/>
      <c r="N45" s="593"/>
      <c r="O45" s="533"/>
      <c r="P45" s="137"/>
      <c r="Q45" s="594"/>
    </row>
    <row r="46" spans="1:21" s="538" customFormat="1" ht="17.100000000000001" customHeight="1" x14ac:dyDescent="0.2">
      <c r="A46" s="1092"/>
      <c r="B46" s="1108"/>
      <c r="C46" s="1110"/>
      <c r="D46" s="1068"/>
      <c r="E46" s="1026"/>
      <c r="F46" s="4"/>
      <c r="G46" s="1124"/>
      <c r="H46" s="47"/>
      <c r="I46" s="212"/>
      <c r="J46" s="1121"/>
      <c r="K46" s="535"/>
      <c r="L46" s="536"/>
      <c r="M46" s="128"/>
      <c r="N46" s="128"/>
      <c r="O46" s="357"/>
      <c r="P46" s="92"/>
      <c r="Q46" s="595"/>
    </row>
    <row r="47" spans="1:21" s="3" customFormat="1" ht="15" customHeight="1" x14ac:dyDescent="0.2">
      <c r="A47" s="716"/>
      <c r="B47" s="717"/>
      <c r="C47" s="718"/>
      <c r="D47" s="1067" t="s">
        <v>99</v>
      </c>
      <c r="E47" s="1087" t="s">
        <v>131</v>
      </c>
      <c r="F47" s="710" t="s">
        <v>72</v>
      </c>
      <c r="G47" s="1060" t="s">
        <v>74</v>
      </c>
      <c r="H47" s="181" t="s">
        <v>114</v>
      </c>
      <c r="I47" s="90"/>
      <c r="J47" s="481"/>
      <c r="K47" s="483">
        <v>34.200000000000003</v>
      </c>
      <c r="L47" s="483"/>
      <c r="M47" s="1051" t="s">
        <v>151</v>
      </c>
      <c r="N47" s="1053"/>
      <c r="O47" s="1055"/>
      <c r="P47" s="1057">
        <v>1</v>
      </c>
      <c r="Q47" s="1042"/>
    </row>
    <row r="48" spans="1:21" s="3" customFormat="1" ht="15" customHeight="1" x14ac:dyDescent="0.2">
      <c r="A48" s="716"/>
      <c r="B48" s="717"/>
      <c r="C48" s="718"/>
      <c r="D48" s="1164"/>
      <c r="E48" s="1088"/>
      <c r="F48" s="655" t="s">
        <v>71</v>
      </c>
      <c r="G48" s="1050"/>
      <c r="H48" s="444"/>
      <c r="I48" s="311"/>
      <c r="J48" s="484"/>
      <c r="K48" s="485"/>
      <c r="L48" s="486"/>
      <c r="M48" s="1052"/>
      <c r="N48" s="1054"/>
      <c r="O48" s="1056"/>
      <c r="P48" s="1058"/>
      <c r="Q48" s="1059"/>
    </row>
    <row r="49" spans="1:18" s="3" customFormat="1" ht="15" customHeight="1" x14ac:dyDescent="0.2">
      <c r="A49" s="725"/>
      <c r="B49" s="726"/>
      <c r="C49" s="724"/>
      <c r="D49" s="1164"/>
      <c r="E49" s="1088"/>
      <c r="F49" s="655" t="s">
        <v>106</v>
      </c>
      <c r="G49" s="1050"/>
      <c r="H49" s="444"/>
      <c r="I49" s="311"/>
      <c r="J49" s="484"/>
      <c r="K49" s="485"/>
      <c r="L49" s="486"/>
      <c r="M49" s="728"/>
      <c r="N49" s="729"/>
      <c r="O49" s="730"/>
      <c r="P49" s="731"/>
      <c r="Q49" s="732"/>
    </row>
    <row r="50" spans="1:18" s="3" customFormat="1" ht="18.75" customHeight="1" x14ac:dyDescent="0.2">
      <c r="A50" s="716"/>
      <c r="B50" s="717"/>
      <c r="C50" s="718"/>
      <c r="D50" s="1068"/>
      <c r="E50" s="1089"/>
      <c r="F50" s="711" t="s">
        <v>105</v>
      </c>
      <c r="G50" s="1050"/>
      <c r="H50" s="444"/>
      <c r="I50" s="311"/>
      <c r="J50" s="495"/>
      <c r="K50" s="496"/>
      <c r="L50" s="497"/>
      <c r="M50" s="254"/>
      <c r="N50" s="84"/>
      <c r="O50" s="585"/>
      <c r="P50" s="586"/>
      <c r="Q50" s="715"/>
    </row>
    <row r="51" spans="1:18" s="538" customFormat="1" ht="15" customHeight="1" x14ac:dyDescent="0.2">
      <c r="A51" s="1092"/>
      <c r="B51" s="1108"/>
      <c r="C51" s="1110"/>
      <c r="D51" s="1067" t="s">
        <v>135</v>
      </c>
      <c r="E51" s="1080" t="s">
        <v>133</v>
      </c>
      <c r="F51" s="710" t="s">
        <v>72</v>
      </c>
      <c r="G51" s="1050"/>
      <c r="H51" s="181" t="s">
        <v>114</v>
      </c>
      <c r="I51" s="90"/>
      <c r="J51" s="481"/>
      <c r="K51" s="482">
        <v>34.200000000000003</v>
      </c>
      <c r="L51" s="483"/>
      <c r="M51" s="1051" t="s">
        <v>151</v>
      </c>
      <c r="N51" s="1158"/>
      <c r="O51" s="1160"/>
      <c r="P51" s="1046">
        <v>1</v>
      </c>
      <c r="Q51" s="1039"/>
    </row>
    <row r="52" spans="1:18" s="538" customFormat="1" ht="27" customHeight="1" x14ac:dyDescent="0.2">
      <c r="A52" s="1092"/>
      <c r="B52" s="1108"/>
      <c r="C52" s="1110"/>
      <c r="D52" s="1068"/>
      <c r="E52" s="1081"/>
      <c r="F52" s="655" t="s">
        <v>106</v>
      </c>
      <c r="G52" s="1050"/>
      <c r="H52" s="444"/>
      <c r="I52" s="311"/>
      <c r="J52" s="484"/>
      <c r="K52" s="485"/>
      <c r="L52" s="486"/>
      <c r="M52" s="1157"/>
      <c r="N52" s="1159"/>
      <c r="O52" s="1161"/>
      <c r="P52" s="1162"/>
      <c r="Q52" s="1163"/>
      <c r="R52" s="639"/>
    </row>
    <row r="53" spans="1:18" s="538" customFormat="1" ht="20.45" customHeight="1" x14ac:dyDescent="0.2">
      <c r="A53" s="716"/>
      <c r="B53" s="717"/>
      <c r="C53" s="18"/>
      <c r="D53" s="721" t="s">
        <v>136</v>
      </c>
      <c r="E53" s="1080" t="s">
        <v>134</v>
      </c>
      <c r="F53" s="710" t="s">
        <v>106</v>
      </c>
      <c r="G53" s="1050"/>
      <c r="H53" s="445" t="s">
        <v>114</v>
      </c>
      <c r="I53" s="217"/>
      <c r="J53" s="691"/>
      <c r="K53" s="692">
        <v>34.200000000000003</v>
      </c>
      <c r="L53" s="693"/>
      <c r="M53" s="694" t="s">
        <v>189</v>
      </c>
      <c r="N53" s="552"/>
      <c r="O53" s="525"/>
      <c r="P53" s="526">
        <v>1</v>
      </c>
      <c r="Q53" s="695"/>
    </row>
    <row r="54" spans="1:18" s="538" customFormat="1" ht="30" customHeight="1" x14ac:dyDescent="0.2">
      <c r="A54" s="716"/>
      <c r="B54" s="717"/>
      <c r="C54" s="18"/>
      <c r="D54" s="721"/>
      <c r="E54" s="1081"/>
      <c r="F54" s="655"/>
      <c r="G54" s="609"/>
      <c r="H54" s="444" t="s">
        <v>114</v>
      </c>
      <c r="I54" s="450"/>
      <c r="J54" s="696"/>
      <c r="K54" s="485"/>
      <c r="L54" s="697">
        <v>48.2</v>
      </c>
      <c r="M54" s="698" t="s">
        <v>151</v>
      </c>
      <c r="N54" s="699"/>
      <c r="O54" s="700"/>
      <c r="P54" s="701"/>
      <c r="Q54" s="702">
        <v>1</v>
      </c>
    </row>
    <row r="55" spans="1:18" s="538" customFormat="1" ht="20.45" customHeight="1" x14ac:dyDescent="0.2">
      <c r="A55" s="716"/>
      <c r="B55" s="717"/>
      <c r="C55" s="18"/>
      <c r="D55" s="721"/>
      <c r="E55" s="1082"/>
      <c r="F55" s="714"/>
      <c r="G55" s="609"/>
      <c r="H55" s="451" t="s">
        <v>114</v>
      </c>
      <c r="I55" s="311"/>
      <c r="J55" s="495"/>
      <c r="K55" s="555"/>
      <c r="L55" s="497">
        <v>150</v>
      </c>
      <c r="M55" s="294" t="s">
        <v>132</v>
      </c>
      <c r="N55" s="345"/>
      <c r="O55" s="720"/>
      <c r="P55" s="722"/>
      <c r="Q55" s="498">
        <v>1</v>
      </c>
    </row>
    <row r="56" spans="1:18" s="538" customFormat="1" ht="21" customHeight="1" x14ac:dyDescent="0.2">
      <c r="A56" s="643"/>
      <c r="B56" s="644"/>
      <c r="C56" s="18"/>
      <c r="D56" s="1067"/>
      <c r="E56" s="1025" t="s">
        <v>83</v>
      </c>
      <c r="F56" s="645" t="s">
        <v>105</v>
      </c>
      <c r="G56" s="1050"/>
      <c r="H56" s="181" t="s">
        <v>37</v>
      </c>
      <c r="I56" s="259">
        <v>7.9</v>
      </c>
      <c r="J56" s="641"/>
      <c r="K56" s="649"/>
      <c r="L56" s="105"/>
      <c r="M56" s="647" t="s">
        <v>113</v>
      </c>
      <c r="N56" s="362">
        <v>1</v>
      </c>
      <c r="O56" s="599"/>
      <c r="P56" s="132"/>
      <c r="Q56" s="124"/>
    </row>
    <row r="57" spans="1:18" s="538" customFormat="1" ht="21" customHeight="1" x14ac:dyDescent="0.2">
      <c r="A57" s="643"/>
      <c r="B57" s="644"/>
      <c r="C57" s="18"/>
      <c r="D57" s="1068"/>
      <c r="E57" s="1026"/>
      <c r="F57" s="646"/>
      <c r="G57" s="1050"/>
      <c r="H57" s="47"/>
      <c r="I57" s="317"/>
      <c r="J57" s="260"/>
      <c r="K57" s="642"/>
      <c r="L57" s="400"/>
      <c r="M57" s="648"/>
      <c r="N57" s="101"/>
      <c r="O57" s="134"/>
      <c r="P57" s="136"/>
      <c r="Q57" s="38"/>
    </row>
    <row r="58" spans="1:18" s="538" customFormat="1" ht="28.5" customHeight="1" x14ac:dyDescent="0.2">
      <c r="A58" s="651"/>
      <c r="B58" s="652"/>
      <c r="C58" s="17"/>
      <c r="D58" s="1067"/>
      <c r="E58" s="1069" t="s">
        <v>86</v>
      </c>
      <c r="F58" s="655" t="s">
        <v>105</v>
      </c>
      <c r="G58" s="719"/>
      <c r="H58" s="181" t="s">
        <v>37</v>
      </c>
      <c r="I58" s="311">
        <v>65.400000000000006</v>
      </c>
      <c r="J58" s="604"/>
      <c r="K58" s="211"/>
      <c r="L58" s="102"/>
      <c r="M58" s="149" t="s">
        <v>93</v>
      </c>
      <c r="N58" s="362">
        <v>1</v>
      </c>
      <c r="O58" s="599">
        <v>1</v>
      </c>
      <c r="P58" s="132"/>
      <c r="Q58" s="124"/>
    </row>
    <row r="59" spans="1:18" s="538" customFormat="1" ht="28.5" customHeight="1" x14ac:dyDescent="0.2">
      <c r="A59" s="651"/>
      <c r="B59" s="652"/>
      <c r="C59" s="17"/>
      <c r="D59" s="1068"/>
      <c r="E59" s="1070"/>
      <c r="F59" s="253"/>
      <c r="G59" s="653"/>
      <c r="H59" s="451" t="s">
        <v>114</v>
      </c>
      <c r="I59" s="451"/>
      <c r="J59" s="737">
        <v>6.6</v>
      </c>
      <c r="K59" s="650"/>
      <c r="L59" s="738"/>
      <c r="M59" s="150"/>
      <c r="N59" s="215"/>
      <c r="O59" s="134"/>
      <c r="P59" s="136"/>
      <c r="Q59" s="38"/>
    </row>
    <row r="60" spans="1:18" ht="17.25" customHeight="1" thickBot="1" x14ac:dyDescent="0.25">
      <c r="A60" s="19"/>
      <c r="B60" s="73"/>
      <c r="C60" s="20"/>
      <c r="D60" s="238"/>
      <c r="E60" s="40"/>
      <c r="F60" s="62"/>
      <c r="G60" s="59"/>
      <c r="H60" s="65" t="s">
        <v>4</v>
      </c>
      <c r="I60" s="108">
        <f>SUM(I16:I59)</f>
        <v>197</v>
      </c>
      <c r="J60" s="103">
        <f>SUM(J16:J59)</f>
        <v>238.7</v>
      </c>
      <c r="K60" s="107">
        <f>SUM(K16:K59)</f>
        <v>567.1</v>
      </c>
      <c r="L60" s="64">
        <f>SUM(L16:L59)</f>
        <v>680.3</v>
      </c>
      <c r="M60" s="387"/>
      <c r="N60" s="147"/>
      <c r="O60" s="239"/>
      <c r="P60" s="138"/>
      <c r="Q60" s="388"/>
    </row>
    <row r="61" spans="1:18" ht="16.5" customHeight="1" x14ac:dyDescent="0.2">
      <c r="A61" s="1091" t="s">
        <v>3</v>
      </c>
      <c r="B61" s="1107" t="s">
        <v>3</v>
      </c>
      <c r="C61" s="1109" t="s">
        <v>5</v>
      </c>
      <c r="D61" s="22"/>
      <c r="E61" s="39" t="s">
        <v>40</v>
      </c>
      <c r="F61" s="385"/>
      <c r="G61" s="303"/>
      <c r="H61" s="23"/>
      <c r="I61" s="310"/>
      <c r="J61" s="308"/>
      <c r="K61" s="309"/>
      <c r="L61" s="335"/>
      <c r="M61" s="148"/>
      <c r="N61" s="148"/>
      <c r="O61" s="70"/>
      <c r="P61" s="144"/>
      <c r="Q61" s="358"/>
    </row>
    <row r="62" spans="1:18" ht="15.95" customHeight="1" x14ac:dyDescent="0.2">
      <c r="A62" s="1092"/>
      <c r="B62" s="1108"/>
      <c r="C62" s="1110"/>
      <c r="D62" s="426" t="s">
        <v>3</v>
      </c>
      <c r="E62" s="1085" t="s">
        <v>50</v>
      </c>
      <c r="F62" s="558" t="s">
        <v>72</v>
      </c>
      <c r="G62" s="1072" t="s">
        <v>75</v>
      </c>
      <c r="H62" s="226" t="s">
        <v>114</v>
      </c>
      <c r="I62" s="296">
        <v>12.9</v>
      </c>
      <c r="J62" s="525">
        <v>5.7</v>
      </c>
      <c r="K62" s="526">
        <v>26.7</v>
      </c>
      <c r="L62" s="461">
        <v>26</v>
      </c>
      <c r="M62" s="149" t="s">
        <v>25</v>
      </c>
      <c r="N62" s="36">
        <v>130</v>
      </c>
      <c r="O62" s="135">
        <v>85</v>
      </c>
      <c r="P62" s="137">
        <v>90</v>
      </c>
      <c r="Q62" s="124">
        <v>90</v>
      </c>
      <c r="R62" s="640"/>
    </row>
    <row r="63" spans="1:18" ht="15.95" customHeight="1" x14ac:dyDescent="0.2">
      <c r="A63" s="1092"/>
      <c r="B63" s="1108"/>
      <c r="C63" s="1110"/>
      <c r="D63" s="405"/>
      <c r="E63" s="1086"/>
      <c r="F63" s="559" t="s">
        <v>105</v>
      </c>
      <c r="G63" s="1073"/>
      <c r="H63" s="186" t="s">
        <v>37</v>
      </c>
      <c r="I63" s="212">
        <v>30</v>
      </c>
      <c r="J63" s="213">
        <v>20</v>
      </c>
      <c r="K63" s="268"/>
      <c r="L63" s="336"/>
      <c r="M63" s="150"/>
      <c r="N63" s="101"/>
      <c r="O63" s="134"/>
      <c r="P63" s="136"/>
      <c r="Q63" s="38"/>
    </row>
    <row r="64" spans="1:18" ht="22.35" customHeight="1" x14ac:dyDescent="0.2">
      <c r="A64" s="417"/>
      <c r="B64" s="418"/>
      <c r="C64" s="17"/>
      <c r="D64" s="404" t="s">
        <v>5</v>
      </c>
      <c r="E64" s="1076" t="s">
        <v>54</v>
      </c>
      <c r="F64" s="560"/>
      <c r="G64" s="680"/>
      <c r="H64" s="298"/>
      <c r="I64" s="259"/>
      <c r="J64" s="1048"/>
      <c r="K64" s="1111"/>
      <c r="L64" s="1113"/>
      <c r="M64" s="151"/>
      <c r="N64" s="151"/>
      <c r="O64" s="428"/>
      <c r="P64" s="401"/>
      <c r="Q64" s="139"/>
    </row>
    <row r="65" spans="1:17" ht="22.35" customHeight="1" x14ac:dyDescent="0.2">
      <c r="A65" s="417"/>
      <c r="B65" s="418"/>
      <c r="C65" s="17"/>
      <c r="D65" s="426"/>
      <c r="E65" s="1077"/>
      <c r="F65" s="557"/>
      <c r="G65" s="680"/>
      <c r="H65" s="34"/>
      <c r="I65" s="297"/>
      <c r="J65" s="1049"/>
      <c r="K65" s="1112"/>
      <c r="L65" s="1114"/>
      <c r="M65" s="306"/>
      <c r="N65" s="306"/>
      <c r="O65" s="142"/>
      <c r="P65" s="145"/>
      <c r="Q65" s="140"/>
    </row>
    <row r="66" spans="1:17" ht="15.6" customHeight="1" x14ac:dyDescent="0.2">
      <c r="A66" s="417"/>
      <c r="B66" s="418"/>
      <c r="C66" s="17"/>
      <c r="D66" s="426"/>
      <c r="E66" s="299" t="s">
        <v>80</v>
      </c>
      <c r="F66" s="562" t="s">
        <v>105</v>
      </c>
      <c r="G66" s="680"/>
      <c r="H66" s="33" t="s">
        <v>15</v>
      </c>
      <c r="I66" s="276"/>
      <c r="J66" s="187">
        <v>27.5</v>
      </c>
      <c r="K66" s="45">
        <v>13.2</v>
      </c>
      <c r="L66" s="520"/>
      <c r="M66" s="1105" t="s">
        <v>81</v>
      </c>
      <c r="N66" s="36">
        <v>1</v>
      </c>
      <c r="O66" s="135">
        <v>6</v>
      </c>
      <c r="P66" s="137">
        <v>3</v>
      </c>
      <c r="Q66" s="37"/>
    </row>
    <row r="67" spans="1:17" ht="15.6" customHeight="1" x14ac:dyDescent="0.2">
      <c r="A67" s="417"/>
      <c r="B67" s="418"/>
      <c r="C67" s="17"/>
      <c r="D67" s="426"/>
      <c r="E67" s="300"/>
      <c r="F67" s="557"/>
      <c r="G67" s="680"/>
      <c r="H67" s="190" t="s">
        <v>58</v>
      </c>
      <c r="I67" s="276">
        <f>20-12</f>
        <v>8</v>
      </c>
      <c r="J67" s="187"/>
      <c r="K67" s="45"/>
      <c r="L67" s="275"/>
      <c r="M67" s="1106"/>
      <c r="N67" s="36"/>
      <c r="O67" s="135"/>
      <c r="P67" s="137"/>
      <c r="Q67" s="37"/>
    </row>
    <row r="68" spans="1:17" ht="40.5" customHeight="1" x14ac:dyDescent="0.2">
      <c r="A68" s="417"/>
      <c r="B68" s="418"/>
      <c r="C68" s="17"/>
      <c r="D68" s="426"/>
      <c r="E68" s="66" t="s">
        <v>53</v>
      </c>
      <c r="F68" s="562" t="s">
        <v>105</v>
      </c>
      <c r="G68" s="680"/>
      <c r="H68" s="83"/>
      <c r="I68" s="276"/>
      <c r="J68" s="270"/>
      <c r="K68" s="45"/>
      <c r="L68" s="102"/>
      <c r="M68" s="152" t="s">
        <v>79</v>
      </c>
      <c r="N68" s="185">
        <v>1</v>
      </c>
      <c r="O68" s="143">
        <v>2</v>
      </c>
      <c r="P68" s="146">
        <v>3</v>
      </c>
      <c r="Q68" s="141">
        <v>2</v>
      </c>
    </row>
    <row r="69" spans="1:17" ht="15.6" customHeight="1" x14ac:dyDescent="0.2">
      <c r="A69" s="417"/>
      <c r="B69" s="418"/>
      <c r="C69" s="17"/>
      <c r="D69" s="426"/>
      <c r="E69" s="301" t="s">
        <v>144</v>
      </c>
      <c r="F69" s="562"/>
      <c r="G69" s="680"/>
      <c r="H69" s="83" t="s">
        <v>58</v>
      </c>
      <c r="I69" s="297">
        <v>211.7</v>
      </c>
      <c r="J69" s="187"/>
      <c r="K69" s="45"/>
      <c r="L69" s="275"/>
      <c r="M69" s="149"/>
      <c r="N69" s="149"/>
      <c r="O69" s="1"/>
      <c r="P69" s="161"/>
      <c r="Q69" s="153"/>
    </row>
    <row r="70" spans="1:17" s="538" customFormat="1" ht="15.6" customHeight="1" x14ac:dyDescent="0.2">
      <c r="A70" s="539"/>
      <c r="B70" s="544"/>
      <c r="C70" s="17"/>
      <c r="D70" s="543"/>
      <c r="E70" s="78" t="s">
        <v>145</v>
      </c>
      <c r="F70" s="683"/>
      <c r="G70" s="680"/>
      <c r="H70" s="36" t="s">
        <v>37</v>
      </c>
      <c r="I70" s="276"/>
      <c r="J70" s="187">
        <v>56</v>
      </c>
      <c r="K70" s="45"/>
      <c r="L70" s="275"/>
      <c r="M70" s="149"/>
      <c r="N70" s="149"/>
      <c r="O70" s="1"/>
      <c r="P70" s="161"/>
      <c r="Q70" s="153"/>
    </row>
    <row r="71" spans="1:17" s="538" customFormat="1" ht="27.6" customHeight="1" x14ac:dyDescent="0.2">
      <c r="A71" s="539"/>
      <c r="B71" s="544"/>
      <c r="C71" s="17"/>
      <c r="D71" s="679"/>
      <c r="E71" s="79" t="s">
        <v>146</v>
      </c>
      <c r="F71" s="683"/>
      <c r="G71" s="680"/>
      <c r="H71" s="190" t="s">
        <v>114</v>
      </c>
      <c r="I71" s="297"/>
      <c r="J71" s="240">
        <v>38.9</v>
      </c>
      <c r="K71" s="42"/>
      <c r="L71" s="337"/>
      <c r="M71" s="149"/>
      <c r="N71" s="149"/>
      <c r="O71" s="1"/>
      <c r="P71" s="161"/>
      <c r="Q71" s="153"/>
    </row>
    <row r="72" spans="1:17" s="538" customFormat="1" ht="14.45" customHeight="1" x14ac:dyDescent="0.2">
      <c r="A72" s="539"/>
      <c r="B72" s="544"/>
      <c r="C72" s="17"/>
      <c r="D72" s="682"/>
      <c r="E72" s="1074" t="s">
        <v>147</v>
      </c>
      <c r="F72" s="683"/>
      <c r="G72" s="680"/>
      <c r="H72" s="190" t="s">
        <v>37</v>
      </c>
      <c r="I72" s="444"/>
      <c r="J72" s="706">
        <v>250</v>
      </c>
      <c r="K72" s="707"/>
      <c r="L72" s="708"/>
      <c r="M72" s="149"/>
      <c r="N72" s="149"/>
      <c r="O72" s="1"/>
      <c r="P72" s="161"/>
      <c r="Q72" s="153"/>
    </row>
    <row r="73" spans="1:17" s="538" customFormat="1" ht="14.45" customHeight="1" x14ac:dyDescent="0.2">
      <c r="A73" s="686"/>
      <c r="B73" s="687"/>
      <c r="C73" s="17"/>
      <c r="D73" s="682"/>
      <c r="E73" s="1075"/>
      <c r="F73" s="683"/>
      <c r="G73" s="680"/>
      <c r="H73" s="190" t="s">
        <v>114</v>
      </c>
      <c r="I73" s="450"/>
      <c r="J73" s="355"/>
      <c r="K73" s="709">
        <v>250</v>
      </c>
      <c r="L73" s="688"/>
      <c r="M73" s="149"/>
      <c r="N73" s="149"/>
      <c r="O73" s="1"/>
      <c r="P73" s="161"/>
      <c r="Q73" s="153"/>
    </row>
    <row r="74" spans="1:17" ht="27" customHeight="1" x14ac:dyDescent="0.2">
      <c r="A74" s="417"/>
      <c r="B74" s="418"/>
      <c r="C74" s="17"/>
      <c r="D74" s="426"/>
      <c r="E74" s="301" t="s">
        <v>148</v>
      </c>
      <c r="F74" s="683"/>
      <c r="G74" s="680"/>
      <c r="H74" s="190" t="s">
        <v>114</v>
      </c>
      <c r="I74" s="450"/>
      <c r="J74" s="187"/>
      <c r="K74" s="45">
        <v>77.7</v>
      </c>
      <c r="L74" s="275"/>
      <c r="M74" s="149"/>
      <c r="N74" s="149"/>
      <c r="O74" s="1"/>
      <c r="P74" s="161"/>
      <c r="Q74" s="153"/>
    </row>
    <row r="75" spans="1:17" s="3" customFormat="1" ht="20.45" customHeight="1" x14ac:dyDescent="0.2">
      <c r="A75" s="417"/>
      <c r="B75" s="418"/>
      <c r="C75" s="17"/>
      <c r="D75" s="682"/>
      <c r="E75" s="183" t="s">
        <v>149</v>
      </c>
      <c r="F75" s="683"/>
      <c r="G75" s="680"/>
      <c r="H75" s="190" t="s">
        <v>114</v>
      </c>
      <c r="I75" s="450"/>
      <c r="J75" s="312"/>
      <c r="K75" s="460">
        <v>91</v>
      </c>
      <c r="L75" s="313"/>
      <c r="M75" s="149"/>
      <c r="N75" s="395"/>
      <c r="O75" s="396"/>
      <c r="P75" s="397"/>
      <c r="Q75" s="398"/>
    </row>
    <row r="76" spans="1:17" s="3" customFormat="1" ht="28.5" customHeight="1" x14ac:dyDescent="0.2">
      <c r="A76" s="429"/>
      <c r="B76" s="437"/>
      <c r="C76" s="17"/>
      <c r="D76" s="682"/>
      <c r="E76" s="473" t="s">
        <v>152</v>
      </c>
      <c r="F76" s="683"/>
      <c r="G76" s="680"/>
      <c r="H76" s="190" t="s">
        <v>114</v>
      </c>
      <c r="I76" s="450"/>
      <c r="J76" s="312"/>
      <c r="K76" s="472"/>
      <c r="L76" s="477">
        <v>401</v>
      </c>
      <c r="M76" s="149"/>
      <c r="N76" s="395"/>
      <c r="O76" s="396"/>
      <c r="P76" s="397"/>
      <c r="Q76" s="398"/>
    </row>
    <row r="77" spans="1:17" s="3" customFormat="1" ht="30" customHeight="1" x14ac:dyDescent="0.2">
      <c r="A77" s="417"/>
      <c r="B77" s="418"/>
      <c r="C77" s="17"/>
      <c r="D77" s="677"/>
      <c r="E77" s="475" t="s">
        <v>153</v>
      </c>
      <c r="F77" s="684"/>
      <c r="G77" s="680"/>
      <c r="H77" s="190" t="s">
        <v>114</v>
      </c>
      <c r="I77" s="450"/>
      <c r="J77" s="522"/>
      <c r="K77" s="523"/>
      <c r="L77" s="477">
        <v>157.19999999999999</v>
      </c>
      <c r="M77" s="521"/>
      <c r="N77" s="395"/>
      <c r="O77" s="396"/>
      <c r="P77" s="397"/>
      <c r="Q77" s="398"/>
    </row>
    <row r="78" spans="1:17" s="3" customFormat="1" ht="27.95" customHeight="1" x14ac:dyDescent="0.2">
      <c r="A78" s="429"/>
      <c r="B78" s="437"/>
      <c r="C78" s="17"/>
      <c r="D78" s="431" t="s">
        <v>17</v>
      </c>
      <c r="E78" s="462" t="s">
        <v>127</v>
      </c>
      <c r="F78" s="545"/>
      <c r="G78" s="680"/>
      <c r="H78" s="51"/>
      <c r="I78" s="217"/>
      <c r="J78" s="440"/>
      <c r="K78" s="434"/>
      <c r="L78" s="463"/>
      <c r="M78" s="329"/>
      <c r="N78" s="524"/>
      <c r="O78" s="467"/>
      <c r="P78" s="435"/>
      <c r="Q78" s="464"/>
    </row>
    <row r="79" spans="1:17" s="3" customFormat="1" ht="46.7" customHeight="1" x14ac:dyDescent="0.2">
      <c r="A79" s="429"/>
      <c r="B79" s="437"/>
      <c r="C79" s="17"/>
      <c r="D79" s="432"/>
      <c r="E79" s="466" t="s">
        <v>164</v>
      </c>
      <c r="F79" s="573" t="s">
        <v>106</v>
      </c>
      <c r="G79" s="681"/>
      <c r="H79" s="36" t="s">
        <v>114</v>
      </c>
      <c r="I79" s="556"/>
      <c r="J79" s="550"/>
      <c r="K79" s="44">
        <v>9</v>
      </c>
      <c r="L79" s="188"/>
      <c r="M79" s="469" t="s">
        <v>128</v>
      </c>
      <c r="N79" s="470"/>
      <c r="O79" s="471"/>
      <c r="P79" s="561">
        <v>0.3</v>
      </c>
      <c r="Q79" s="465"/>
    </row>
    <row r="80" spans="1:17" ht="17.25" customHeight="1" thickBot="1" x14ac:dyDescent="0.25">
      <c r="A80" s="19"/>
      <c r="B80" s="73"/>
      <c r="C80" s="60"/>
      <c r="D80" s="58"/>
      <c r="E80" s="302"/>
      <c r="F80" s="62"/>
      <c r="G80" s="304"/>
      <c r="H80" s="65" t="s">
        <v>4</v>
      </c>
      <c r="I80" s="91">
        <f>SUM(I62:I79)</f>
        <v>262.60000000000002</v>
      </c>
      <c r="J80" s="103">
        <f>SUM(J62:J79)</f>
        <v>398.1</v>
      </c>
      <c r="K80" s="107">
        <f>SUM(K62:K79)</f>
        <v>467.6</v>
      </c>
      <c r="L80" s="64">
        <f>SUM(L62:L79)</f>
        <v>584.20000000000005</v>
      </c>
      <c r="M80" s="305"/>
      <c r="N80" s="154"/>
      <c r="O80" s="468"/>
      <c r="P80" s="138"/>
      <c r="Q80" s="388"/>
    </row>
    <row r="81" spans="1:18" ht="15.75" customHeight="1" thickBot="1" x14ac:dyDescent="0.25">
      <c r="A81" s="19" t="s">
        <v>3</v>
      </c>
      <c r="B81" s="74" t="s">
        <v>3</v>
      </c>
      <c r="C81" s="1196" t="s">
        <v>6</v>
      </c>
      <c r="D81" s="1196"/>
      <c r="E81" s="1196"/>
      <c r="F81" s="1196"/>
      <c r="G81" s="1196"/>
      <c r="H81" s="1197"/>
      <c r="I81" s="256">
        <f>I80+I60</f>
        <v>459.6</v>
      </c>
      <c r="J81" s="109">
        <f>J80+J60</f>
        <v>636.79999999999995</v>
      </c>
      <c r="K81" s="110">
        <f>K80+K60</f>
        <v>1034.7</v>
      </c>
      <c r="L81" s="99">
        <f>L80+L60</f>
        <v>1264.5</v>
      </c>
      <c r="M81" s="1022"/>
      <c r="N81" s="1023"/>
      <c r="O81" s="1023"/>
      <c r="P81" s="1023"/>
      <c r="Q81" s="1024"/>
    </row>
    <row r="82" spans="1:18" ht="17.25" customHeight="1" thickBot="1" x14ac:dyDescent="0.25">
      <c r="A82" s="382" t="s">
        <v>3</v>
      </c>
      <c r="B82" s="383" t="s">
        <v>5</v>
      </c>
      <c r="C82" s="1132" t="s">
        <v>26</v>
      </c>
      <c r="D82" s="1133"/>
      <c r="E82" s="1133"/>
      <c r="F82" s="1133"/>
      <c r="G82" s="1133"/>
      <c r="H82" s="1133"/>
      <c r="I82" s="1133"/>
      <c r="J82" s="1133"/>
      <c r="K82" s="1133"/>
      <c r="L82" s="1133"/>
      <c r="M82" s="1133"/>
      <c r="N82" s="1133"/>
      <c r="O82" s="1133"/>
      <c r="P82" s="1133"/>
      <c r="Q82" s="1134"/>
    </row>
    <row r="83" spans="1:18" ht="27" customHeight="1" x14ac:dyDescent="0.2">
      <c r="A83" s="417" t="s">
        <v>3</v>
      </c>
      <c r="B83" s="418" t="s">
        <v>5</v>
      </c>
      <c r="C83" s="371" t="s">
        <v>3</v>
      </c>
      <c r="D83" s="372"/>
      <c r="E83" s="373" t="s">
        <v>35</v>
      </c>
      <c r="F83" s="374"/>
      <c r="G83" s="375"/>
      <c r="H83" s="376"/>
      <c r="I83" s="377"/>
      <c r="J83" s="433"/>
      <c r="K83" s="309"/>
      <c r="L83" s="433"/>
      <c r="M83" s="378"/>
      <c r="N83" s="379"/>
      <c r="O83" s="380"/>
      <c r="P83" s="94"/>
      <c r="Q83" s="381"/>
    </row>
    <row r="84" spans="1:18" ht="20.45" customHeight="1" x14ac:dyDescent="0.2">
      <c r="A84" s="1092"/>
      <c r="B84" s="1108"/>
      <c r="C84" s="1110"/>
      <c r="D84" s="1067" t="s">
        <v>3</v>
      </c>
      <c r="E84" s="1078" t="s">
        <v>27</v>
      </c>
      <c r="F84" s="424" t="s">
        <v>72</v>
      </c>
      <c r="G84" s="1050" t="s">
        <v>76</v>
      </c>
      <c r="H84" s="247" t="s">
        <v>15</v>
      </c>
      <c r="I84" s="217">
        <v>34</v>
      </c>
      <c r="J84" s="604">
        <v>49</v>
      </c>
      <c r="K84" s="85">
        <v>49</v>
      </c>
      <c r="L84" s="463">
        <v>49</v>
      </c>
      <c r="M84" s="338" t="s">
        <v>47</v>
      </c>
      <c r="N84" s="298">
        <v>150</v>
      </c>
      <c r="O84" s="368">
        <v>90</v>
      </c>
      <c r="P84" s="163">
        <v>90</v>
      </c>
      <c r="Q84" s="87">
        <v>90</v>
      </c>
    </row>
    <row r="85" spans="1:18" ht="26.1" customHeight="1" x14ac:dyDescent="0.2">
      <c r="A85" s="1092"/>
      <c r="B85" s="1108"/>
      <c r="C85" s="1110"/>
      <c r="D85" s="1068"/>
      <c r="E85" s="1079"/>
      <c r="F85" s="205" t="s">
        <v>105</v>
      </c>
      <c r="G85" s="1050"/>
      <c r="H85" s="29" t="s">
        <v>58</v>
      </c>
      <c r="I85" s="106">
        <v>12</v>
      </c>
      <c r="J85" s="85"/>
      <c r="K85" s="85"/>
      <c r="L85" s="85"/>
      <c r="M85" s="245" t="s">
        <v>28</v>
      </c>
      <c r="N85" s="186">
        <v>5</v>
      </c>
      <c r="O85" s="605">
        <v>5</v>
      </c>
      <c r="P85" s="606">
        <v>5</v>
      </c>
      <c r="Q85" s="607">
        <v>5</v>
      </c>
    </row>
    <row r="86" spans="1:18" ht="70.5" customHeight="1" x14ac:dyDescent="0.2">
      <c r="A86" s="417"/>
      <c r="B86" s="418"/>
      <c r="C86" s="419"/>
      <c r="D86" s="405" t="s">
        <v>5</v>
      </c>
      <c r="E86" s="8" t="s">
        <v>46</v>
      </c>
      <c r="F86" s="182" t="s">
        <v>105</v>
      </c>
      <c r="G86" s="420"/>
      <c r="H86" s="24" t="s">
        <v>15</v>
      </c>
      <c r="I86" s="106">
        <v>8.5</v>
      </c>
      <c r="J86" s="596">
        <v>8.6999999999999993</v>
      </c>
      <c r="K86" s="596">
        <v>8.6999999999999993</v>
      </c>
      <c r="L86" s="596">
        <v>8.6999999999999993</v>
      </c>
      <c r="M86" s="329" t="s">
        <v>49</v>
      </c>
      <c r="N86" s="340">
        <v>2</v>
      </c>
      <c r="O86" s="162">
        <v>2</v>
      </c>
      <c r="P86" s="163">
        <v>2</v>
      </c>
      <c r="Q86" s="87">
        <v>2</v>
      </c>
    </row>
    <row r="87" spans="1:18" s="512" customFormat="1" ht="25.5" x14ac:dyDescent="0.2">
      <c r="A87" s="513"/>
      <c r="B87" s="515"/>
      <c r="C87" s="18"/>
      <c r="D87" s="527" t="s">
        <v>17</v>
      </c>
      <c r="E87" s="656" t="s">
        <v>140</v>
      </c>
      <c r="F87" s="576" t="s">
        <v>106</v>
      </c>
      <c r="G87" s="517"/>
      <c r="H87" s="48" t="s">
        <v>15</v>
      </c>
      <c r="I87" s="100"/>
      <c r="J87" s="518"/>
      <c r="K87" s="518">
        <v>20</v>
      </c>
      <c r="L87" s="105">
        <v>15</v>
      </c>
      <c r="M87" s="574" t="s">
        <v>141</v>
      </c>
      <c r="N87" s="566"/>
      <c r="O87" s="568"/>
      <c r="P87" s="582">
        <v>100</v>
      </c>
      <c r="Q87" s="583">
        <v>100</v>
      </c>
      <c r="R87" s="632"/>
    </row>
    <row r="88" spans="1:18" s="512" customFormat="1" ht="39.950000000000003" customHeight="1" x14ac:dyDescent="0.2">
      <c r="A88" s="513"/>
      <c r="B88" s="515"/>
      <c r="C88" s="18"/>
      <c r="D88" s="527" t="s">
        <v>18</v>
      </c>
      <c r="E88" s="657" t="s">
        <v>142</v>
      </c>
      <c r="F88" s="581" t="s">
        <v>106</v>
      </c>
      <c r="G88" s="541"/>
      <c r="H88" s="48" t="s">
        <v>15</v>
      </c>
      <c r="I88" s="444"/>
      <c r="J88" s="518"/>
      <c r="K88" s="518">
        <v>60</v>
      </c>
      <c r="L88" s="105">
        <v>55</v>
      </c>
      <c r="M88" s="575" t="s">
        <v>166</v>
      </c>
      <c r="N88" s="567"/>
      <c r="O88" s="568"/>
      <c r="P88" s="582"/>
      <c r="Q88" s="584">
        <v>1</v>
      </c>
      <c r="R88" s="632"/>
    </row>
    <row r="89" spans="1:18" ht="17.25" customHeight="1" thickBot="1" x14ac:dyDescent="0.25">
      <c r="A89" s="19"/>
      <c r="B89" s="73"/>
      <c r="C89" s="279"/>
      <c r="D89" s="280"/>
      <c r="E89" s="281"/>
      <c r="F89" s="563"/>
      <c r="G89" s="391"/>
      <c r="H89" s="282" t="s">
        <v>4</v>
      </c>
      <c r="I89" s="283">
        <f>SUM(I84:I88)</f>
        <v>54.5</v>
      </c>
      <c r="J89" s="284">
        <f>SUM(J84:J88)</f>
        <v>57.7</v>
      </c>
      <c r="K89" s="285">
        <f>SUM(K84:K88)</f>
        <v>137.69999999999999</v>
      </c>
      <c r="L89" s="369">
        <f>SUM(L84:L88)</f>
        <v>127.7</v>
      </c>
      <c r="M89" s="564"/>
      <c r="N89" s="314"/>
      <c r="O89" s="69"/>
      <c r="P89" s="565"/>
      <c r="Q89" s="388"/>
    </row>
    <row r="90" spans="1:18" ht="15.6" customHeight="1" thickBot="1" x14ac:dyDescent="0.25">
      <c r="A90" s="9" t="s">
        <v>3</v>
      </c>
      <c r="B90" s="74" t="s">
        <v>5</v>
      </c>
      <c r="C90" s="1195" t="s">
        <v>6</v>
      </c>
      <c r="D90" s="1196"/>
      <c r="E90" s="1196"/>
      <c r="F90" s="1196"/>
      <c r="G90" s="1196"/>
      <c r="H90" s="1197"/>
      <c r="I90" s="111">
        <f>I89</f>
        <v>54.5</v>
      </c>
      <c r="J90" s="109">
        <f t="shared" ref="J90:L90" si="0">J89</f>
        <v>57.7</v>
      </c>
      <c r="K90" s="286">
        <f t="shared" si="0"/>
        <v>137.69999999999999</v>
      </c>
      <c r="L90" s="370">
        <f t="shared" si="0"/>
        <v>127.7</v>
      </c>
      <c r="M90" s="1022"/>
      <c r="N90" s="1023"/>
      <c r="O90" s="1023"/>
      <c r="P90" s="1023"/>
      <c r="Q90" s="1024"/>
    </row>
    <row r="91" spans="1:18" ht="17.25" customHeight="1" thickBot="1" x14ac:dyDescent="0.25">
      <c r="A91" s="9" t="s">
        <v>3</v>
      </c>
      <c r="B91" s="74" t="s">
        <v>17</v>
      </c>
      <c r="C91" s="1135" t="s">
        <v>59</v>
      </c>
      <c r="D91" s="1136"/>
      <c r="E91" s="1136"/>
      <c r="F91" s="1136"/>
      <c r="G91" s="1136"/>
      <c r="H91" s="1136"/>
      <c r="I91" s="1136"/>
      <c r="J91" s="1136"/>
      <c r="K91" s="1136"/>
      <c r="L91" s="1136"/>
      <c r="M91" s="1136"/>
      <c r="N91" s="1136"/>
      <c r="O91" s="1136"/>
      <c r="P91" s="1136"/>
      <c r="Q91" s="1137"/>
    </row>
    <row r="92" spans="1:18" ht="30.95" customHeight="1" x14ac:dyDescent="0.2">
      <c r="A92" s="421" t="s">
        <v>3</v>
      </c>
      <c r="B92" s="422" t="s">
        <v>17</v>
      </c>
      <c r="C92" s="427" t="s">
        <v>3</v>
      </c>
      <c r="D92" s="93"/>
      <c r="E92" s="597" t="s">
        <v>36</v>
      </c>
      <c r="F92" s="95"/>
      <c r="G92" s="1198" t="s">
        <v>77</v>
      </c>
      <c r="H92" s="322"/>
      <c r="I92" s="267"/>
      <c r="J92" s="269"/>
      <c r="K92" s="277"/>
      <c r="L92" s="278"/>
      <c r="M92" s="341"/>
      <c r="N92" s="342"/>
      <c r="O92" s="165"/>
      <c r="P92" s="167"/>
      <c r="Q92" s="246"/>
    </row>
    <row r="93" spans="1:18" ht="28.35" customHeight="1" x14ac:dyDescent="0.2">
      <c r="A93" s="417"/>
      <c r="B93" s="418"/>
      <c r="C93" s="427"/>
      <c r="D93" s="25" t="s">
        <v>3</v>
      </c>
      <c r="E93" s="580" t="s">
        <v>29</v>
      </c>
      <c r="F93" s="220" t="s">
        <v>105</v>
      </c>
      <c r="G93" s="1199"/>
      <c r="H93" s="48" t="s">
        <v>15</v>
      </c>
      <c r="I93" s="100">
        <v>6</v>
      </c>
      <c r="J93" s="61">
        <v>6</v>
      </c>
      <c r="K93" s="258">
        <v>6</v>
      </c>
      <c r="L93" s="104">
        <v>6</v>
      </c>
      <c r="M93" s="339" t="s">
        <v>31</v>
      </c>
      <c r="N93" s="340">
        <v>3</v>
      </c>
      <c r="O93" s="162">
        <v>3</v>
      </c>
      <c r="P93" s="164">
        <v>3</v>
      </c>
      <c r="Q93" s="155">
        <v>3</v>
      </c>
    </row>
    <row r="94" spans="1:18" ht="41.25" customHeight="1" x14ac:dyDescent="0.2">
      <c r="A94" s="417"/>
      <c r="B94" s="418"/>
      <c r="C94" s="26"/>
      <c r="D94" s="25" t="s">
        <v>5</v>
      </c>
      <c r="E94" s="589" t="s">
        <v>73</v>
      </c>
      <c r="F94" s="221" t="s">
        <v>105</v>
      </c>
      <c r="G94" s="1199"/>
      <c r="H94" s="52" t="s">
        <v>15</v>
      </c>
      <c r="I94" s="106">
        <v>2.5</v>
      </c>
      <c r="J94" s="504">
        <v>4</v>
      </c>
      <c r="K94" s="505">
        <v>4</v>
      </c>
      <c r="L94" s="506">
        <v>4</v>
      </c>
      <c r="M94" s="339" t="s">
        <v>61</v>
      </c>
      <c r="N94" s="52">
        <v>6</v>
      </c>
      <c r="O94" s="166">
        <v>6</v>
      </c>
      <c r="P94" s="168">
        <v>6</v>
      </c>
      <c r="Q94" s="49">
        <v>6</v>
      </c>
    </row>
    <row r="95" spans="1:18" ht="14.1" customHeight="1" x14ac:dyDescent="0.2">
      <c r="A95" s="417"/>
      <c r="B95" s="418"/>
      <c r="C95" s="427"/>
      <c r="D95" s="416" t="s">
        <v>17</v>
      </c>
      <c r="E95" s="579" t="s">
        <v>41</v>
      </c>
      <c r="F95" s="324"/>
      <c r="G95" s="1199"/>
      <c r="H95" s="51"/>
      <c r="I95" s="90"/>
      <c r="J95" s="406"/>
      <c r="K95" s="211"/>
      <c r="L95" s="105"/>
      <c r="M95" s="338"/>
      <c r="N95" s="156"/>
      <c r="O95" s="82"/>
      <c r="P95" s="80"/>
      <c r="Q95" s="157"/>
    </row>
    <row r="96" spans="1:18" ht="26.1" customHeight="1" x14ac:dyDescent="0.2">
      <c r="A96" s="417"/>
      <c r="B96" s="418"/>
      <c r="C96" s="26"/>
      <c r="D96" s="416"/>
      <c r="E96" s="590" t="s">
        <v>108</v>
      </c>
      <c r="F96" s="325" t="s">
        <v>105</v>
      </c>
      <c r="G96" s="1199"/>
      <c r="H96" s="81" t="s">
        <v>15</v>
      </c>
      <c r="I96" s="112">
        <v>2</v>
      </c>
      <c r="J96" s="67">
        <v>2</v>
      </c>
      <c r="K96" s="407">
        <v>2</v>
      </c>
      <c r="L96" s="188">
        <v>2</v>
      </c>
      <c r="M96" s="327" t="s">
        <v>42</v>
      </c>
      <c r="N96" s="634">
        <v>1</v>
      </c>
      <c r="O96" s="635">
        <v>1</v>
      </c>
      <c r="P96" s="629">
        <v>1</v>
      </c>
      <c r="Q96" s="636">
        <v>1</v>
      </c>
    </row>
    <row r="97" spans="1:20" ht="27.6" customHeight="1" x14ac:dyDescent="0.2">
      <c r="A97" s="417"/>
      <c r="B97" s="418"/>
      <c r="C97" s="26"/>
      <c r="D97" s="416"/>
      <c r="E97" s="591" t="s">
        <v>103</v>
      </c>
      <c r="F97" s="229" t="s">
        <v>105</v>
      </c>
      <c r="G97" s="1199"/>
      <c r="H97" s="219" t="s">
        <v>15</v>
      </c>
      <c r="I97" s="112">
        <v>10.5</v>
      </c>
      <c r="J97" s="577">
        <v>3</v>
      </c>
      <c r="K97" s="44">
        <v>10</v>
      </c>
      <c r="L97" s="188"/>
      <c r="M97" s="327" t="s">
        <v>30</v>
      </c>
      <c r="N97" s="190">
        <v>210</v>
      </c>
      <c r="O97" s="637">
        <v>100</v>
      </c>
      <c r="P97" s="633">
        <v>200</v>
      </c>
      <c r="Q97" s="638"/>
    </row>
    <row r="98" spans="1:20" s="3" customFormat="1" ht="26.25" customHeight="1" x14ac:dyDescent="0.2">
      <c r="A98" s="417"/>
      <c r="B98" s="418"/>
      <c r="C98" s="26"/>
      <c r="D98" s="230"/>
      <c r="E98" s="590" t="s">
        <v>117</v>
      </c>
      <c r="F98" s="231" t="s">
        <v>105</v>
      </c>
      <c r="G98" s="1199"/>
      <c r="H98" s="326" t="s">
        <v>15</v>
      </c>
      <c r="I98" s="451"/>
      <c r="J98" s="507">
        <v>2</v>
      </c>
      <c r="K98" s="263"/>
      <c r="L98" s="169"/>
      <c r="M98" s="320" t="s">
        <v>107</v>
      </c>
      <c r="N98" s="628"/>
      <c r="O98" s="569">
        <v>1</v>
      </c>
      <c r="P98" s="570"/>
      <c r="Q98" s="216"/>
    </row>
    <row r="99" spans="1:20" ht="32.85" customHeight="1" x14ac:dyDescent="0.2">
      <c r="A99" s="417"/>
      <c r="B99" s="418"/>
      <c r="C99" s="26"/>
      <c r="D99" s="25" t="s">
        <v>18</v>
      </c>
      <c r="E99" s="592" t="s">
        <v>44</v>
      </c>
      <c r="F99" s="319" t="s">
        <v>105</v>
      </c>
      <c r="G99" s="1200"/>
      <c r="H99" s="29" t="s">
        <v>15</v>
      </c>
      <c r="I99" s="106">
        <v>5</v>
      </c>
      <c r="J99" s="406">
        <v>5</v>
      </c>
      <c r="K99" s="406">
        <v>5</v>
      </c>
      <c r="L99" s="261">
        <v>5</v>
      </c>
      <c r="M99" s="339" t="s">
        <v>48</v>
      </c>
      <c r="N99" s="47">
        <v>1</v>
      </c>
      <c r="O99" s="631">
        <v>1</v>
      </c>
      <c r="P99" s="630">
        <v>1</v>
      </c>
      <c r="Q99" s="46">
        <v>1</v>
      </c>
    </row>
    <row r="100" spans="1:20" ht="17.25" customHeight="1" thickBot="1" x14ac:dyDescent="0.25">
      <c r="A100" s="19"/>
      <c r="B100" s="73"/>
      <c r="C100" s="20"/>
      <c r="D100" s="58"/>
      <c r="E100" s="57"/>
      <c r="F100" s="62"/>
      <c r="G100" s="321"/>
      <c r="H100" s="323" t="s">
        <v>4</v>
      </c>
      <c r="I100" s="91">
        <f>SUM(I93:I99)</f>
        <v>26</v>
      </c>
      <c r="J100" s="103">
        <f>SUM(J93:J99)</f>
        <v>22</v>
      </c>
      <c r="K100" s="68">
        <f>SUM(K93:K99)</f>
        <v>27</v>
      </c>
      <c r="L100" s="108">
        <f>SUM(L93:L99)</f>
        <v>17</v>
      </c>
      <c r="M100" s="305"/>
      <c r="N100" s="147"/>
      <c r="O100" s="69"/>
      <c r="P100" s="138"/>
      <c r="Q100" s="133"/>
    </row>
    <row r="101" spans="1:20" ht="9.6" customHeight="1" x14ac:dyDescent="0.2">
      <c r="A101" s="1091" t="s">
        <v>3</v>
      </c>
      <c r="B101" s="1095" t="s">
        <v>17</v>
      </c>
      <c r="C101" s="1097" t="s">
        <v>5</v>
      </c>
      <c r="D101" s="27"/>
      <c r="E101" s="1093" t="s">
        <v>52</v>
      </c>
      <c r="F101" s="334"/>
      <c r="G101" s="353"/>
      <c r="H101" s="354"/>
      <c r="I101" s="452"/>
      <c r="J101" s="347"/>
      <c r="K101" s="277"/>
      <c r="L101" s="272"/>
      <c r="M101" s="343"/>
      <c r="N101" s="160"/>
      <c r="O101" s="666"/>
      <c r="P101" s="170"/>
      <c r="Q101" s="158"/>
    </row>
    <row r="102" spans="1:20" ht="9.6" customHeight="1" x14ac:dyDescent="0.2">
      <c r="A102" s="1092"/>
      <c r="B102" s="1096"/>
      <c r="C102" s="1098"/>
      <c r="D102" s="35"/>
      <c r="E102" s="1094"/>
      <c r="F102" s="332"/>
      <c r="G102" s="414"/>
      <c r="H102" s="24"/>
      <c r="I102" s="453"/>
      <c r="J102" s="273"/>
      <c r="K102" s="274"/>
      <c r="L102" s="350"/>
      <c r="M102" s="214"/>
      <c r="N102" s="423"/>
      <c r="O102" s="249"/>
      <c r="P102" s="662"/>
      <c r="Q102" s="159"/>
    </row>
    <row r="103" spans="1:20" ht="14.1" customHeight="1" x14ac:dyDescent="0.2">
      <c r="A103" s="417"/>
      <c r="B103" s="75"/>
      <c r="C103" s="427"/>
      <c r="D103" s="1201" t="s">
        <v>3</v>
      </c>
      <c r="E103" s="1087" t="s">
        <v>51</v>
      </c>
      <c r="F103" s="232" t="s">
        <v>102</v>
      </c>
      <c r="G103" s="1066" t="s">
        <v>78</v>
      </c>
      <c r="H103" s="77" t="s">
        <v>15</v>
      </c>
      <c r="I103" s="259">
        <f>320-58.3</f>
        <v>261.7</v>
      </c>
      <c r="J103" s="206">
        <v>300</v>
      </c>
      <c r="K103" s="410">
        <v>300</v>
      </c>
      <c r="L103" s="102">
        <v>320</v>
      </c>
      <c r="M103" s="344" t="s">
        <v>56</v>
      </c>
      <c r="N103" s="298">
        <v>5</v>
      </c>
      <c r="O103" s="667">
        <v>5</v>
      </c>
      <c r="P103" s="163">
        <v>5</v>
      </c>
      <c r="Q103" s="87">
        <v>5</v>
      </c>
    </row>
    <row r="104" spans="1:20" ht="14.1" customHeight="1" x14ac:dyDescent="0.2">
      <c r="A104" s="417"/>
      <c r="B104" s="75"/>
      <c r="C104" s="427"/>
      <c r="D104" s="1202"/>
      <c r="E104" s="1088"/>
      <c r="F104" s="333" t="s">
        <v>105</v>
      </c>
      <c r="G104" s="1066"/>
      <c r="H104" s="7"/>
      <c r="I104" s="311"/>
      <c r="J104" s="348"/>
      <c r="K104" s="352"/>
      <c r="L104" s="331"/>
      <c r="M104" s="295"/>
      <c r="N104" s="33"/>
      <c r="O104" s="668"/>
      <c r="P104" s="173"/>
      <c r="Q104" s="189"/>
    </row>
    <row r="105" spans="1:20" ht="14.1" customHeight="1" x14ac:dyDescent="0.2">
      <c r="A105" s="417"/>
      <c r="B105" s="75"/>
      <c r="C105" s="427"/>
      <c r="D105" s="1202"/>
      <c r="E105" s="1088"/>
      <c r="F105" s="334" t="s">
        <v>70</v>
      </c>
      <c r="G105" s="1066"/>
      <c r="H105" s="7"/>
      <c r="I105" s="311"/>
      <c r="J105" s="206"/>
      <c r="K105" s="410"/>
      <c r="L105" s="102"/>
      <c r="M105" s="295"/>
      <c r="N105" s="33"/>
      <c r="O105" s="668"/>
      <c r="P105" s="173"/>
      <c r="Q105" s="189"/>
    </row>
    <row r="106" spans="1:20" ht="14.1" customHeight="1" x14ac:dyDescent="0.2">
      <c r="A106" s="417"/>
      <c r="B106" s="75"/>
      <c r="C106" s="427"/>
      <c r="D106" s="1203"/>
      <c r="E106" s="1089"/>
      <c r="F106" s="233" t="s">
        <v>71</v>
      </c>
      <c r="G106" s="1066"/>
      <c r="H106" s="84"/>
      <c r="I106" s="212"/>
      <c r="J106" s="179"/>
      <c r="K106" s="411"/>
      <c r="L106" s="257"/>
      <c r="M106" s="214"/>
      <c r="N106" s="423"/>
      <c r="O106" s="249"/>
      <c r="P106" s="662"/>
      <c r="Q106" s="159"/>
    </row>
    <row r="107" spans="1:20" ht="25.5" customHeight="1" x14ac:dyDescent="0.2">
      <c r="A107" s="417"/>
      <c r="B107" s="418"/>
      <c r="C107" s="427"/>
      <c r="D107" s="742" t="s">
        <v>5</v>
      </c>
      <c r="E107" s="1087" t="s">
        <v>170</v>
      </c>
      <c r="F107" s="232" t="s">
        <v>70</v>
      </c>
      <c r="G107" s="744" t="s">
        <v>195</v>
      </c>
      <c r="H107" s="740" t="s">
        <v>15</v>
      </c>
      <c r="I107" s="745">
        <v>80</v>
      </c>
      <c r="J107" s="741">
        <v>90</v>
      </c>
      <c r="K107" s="44"/>
      <c r="L107" s="746"/>
      <c r="M107" s="747" t="s">
        <v>169</v>
      </c>
      <c r="N107" s="747"/>
      <c r="O107" s="143">
        <v>100</v>
      </c>
      <c r="P107" s="748"/>
      <c r="Q107" s="749"/>
      <c r="R107" s="538"/>
      <c r="S107" s="538"/>
      <c r="T107" s="538"/>
    </row>
    <row r="108" spans="1:20" ht="15" customHeight="1" x14ac:dyDescent="0.2">
      <c r="A108" s="417"/>
      <c r="B108" s="75"/>
      <c r="C108" s="427"/>
      <c r="D108" s="743"/>
      <c r="E108" s="1088"/>
      <c r="F108" s="334" t="s">
        <v>105</v>
      </c>
      <c r="G108" s="1050" t="s">
        <v>196</v>
      </c>
      <c r="H108" s="219" t="s">
        <v>58</v>
      </c>
      <c r="I108" s="671"/>
      <c r="J108" s="672">
        <v>80</v>
      </c>
      <c r="K108" s="750"/>
      <c r="L108" s="751"/>
      <c r="M108" s="395"/>
      <c r="N108" s="395"/>
      <c r="O108" s="752"/>
      <c r="P108" s="753"/>
      <c r="Q108" s="754"/>
      <c r="R108" s="88"/>
      <c r="S108" s="538"/>
      <c r="T108" s="538"/>
    </row>
    <row r="109" spans="1:20" ht="15.6" customHeight="1" x14ac:dyDescent="0.2">
      <c r="A109" s="417"/>
      <c r="B109" s="75"/>
      <c r="C109" s="427"/>
      <c r="D109" s="743"/>
      <c r="E109" s="1088"/>
      <c r="F109" s="334" t="s">
        <v>72</v>
      </c>
      <c r="G109" s="1050"/>
      <c r="H109" s="740"/>
      <c r="I109" s="311"/>
      <c r="J109" s="206"/>
      <c r="K109" s="519"/>
      <c r="L109" s="102"/>
      <c r="M109" s="755"/>
      <c r="N109" s="251"/>
      <c r="O109" s="756"/>
      <c r="P109" s="757"/>
      <c r="Q109" s="758"/>
      <c r="R109" s="538"/>
      <c r="S109" s="538"/>
      <c r="T109" s="538"/>
    </row>
    <row r="110" spans="1:20" ht="15.6" customHeight="1" x14ac:dyDescent="0.2">
      <c r="A110" s="417"/>
      <c r="B110" s="75"/>
      <c r="C110" s="427"/>
      <c r="D110" s="743"/>
      <c r="E110" s="1088"/>
      <c r="F110" s="334" t="s">
        <v>71</v>
      </c>
      <c r="G110" s="759"/>
      <c r="H110" s="740"/>
      <c r="I110" s="311"/>
      <c r="J110" s="206"/>
      <c r="K110" s="519"/>
      <c r="L110" s="102"/>
      <c r="M110" s="251"/>
      <c r="N110" s="251"/>
      <c r="O110" s="135"/>
      <c r="P110" s="760"/>
      <c r="Q110" s="758"/>
      <c r="R110" s="222"/>
      <c r="S110" s="222"/>
      <c r="T110" s="222"/>
    </row>
    <row r="111" spans="1:20" ht="15.6" customHeight="1" x14ac:dyDescent="0.2">
      <c r="A111" s="417"/>
      <c r="B111" s="75"/>
      <c r="C111" s="427"/>
      <c r="D111" s="743"/>
      <c r="E111" s="1089"/>
      <c r="G111" s="1015"/>
      <c r="H111" s="81"/>
      <c r="I111" s="761"/>
      <c r="J111" s="240"/>
      <c r="K111" s="519"/>
      <c r="L111" s="762"/>
      <c r="M111" s="763"/>
      <c r="N111" s="764"/>
      <c r="O111" s="765"/>
      <c r="P111" s="760"/>
      <c r="Q111" s="766"/>
      <c r="R111" s="222"/>
      <c r="S111" s="222"/>
      <c r="T111" s="222"/>
    </row>
    <row r="112" spans="1:20" s="3" customFormat="1" ht="15.6" customHeight="1" x14ac:dyDescent="0.2">
      <c r="A112" s="417"/>
      <c r="B112" s="328"/>
      <c r="C112" s="427"/>
      <c r="D112" s="415" t="s">
        <v>17</v>
      </c>
      <c r="E112" s="1025" t="s">
        <v>158</v>
      </c>
      <c r="F112" s="424" t="s">
        <v>72</v>
      </c>
      <c r="G112" s="1063" t="s">
        <v>77</v>
      </c>
      <c r="H112" s="77" t="s">
        <v>15</v>
      </c>
      <c r="I112" s="259"/>
      <c r="J112" s="481">
        <v>10</v>
      </c>
      <c r="K112" s="508">
        <v>10</v>
      </c>
      <c r="L112" s="264"/>
      <c r="M112" s="329" t="s">
        <v>62</v>
      </c>
      <c r="N112" s="1035"/>
      <c r="O112" s="1044"/>
      <c r="P112" s="1046">
        <v>1</v>
      </c>
      <c r="Q112" s="1140"/>
    </row>
    <row r="113" spans="1:40" s="3" customFormat="1" ht="15.6" customHeight="1" x14ac:dyDescent="0.2">
      <c r="A113" s="417"/>
      <c r="B113" s="328"/>
      <c r="C113" s="427"/>
      <c r="D113" s="402"/>
      <c r="E113" s="1099"/>
      <c r="F113" s="205" t="s">
        <v>105</v>
      </c>
      <c r="G113" s="1065"/>
      <c r="H113" s="444"/>
      <c r="I113" s="407"/>
      <c r="J113" s="184"/>
      <c r="K113" s="137"/>
      <c r="L113" s="264"/>
      <c r="M113" s="330"/>
      <c r="N113" s="1041"/>
      <c r="O113" s="1138"/>
      <c r="P113" s="1139"/>
      <c r="Q113" s="1141"/>
    </row>
    <row r="114" spans="1:40" s="3" customFormat="1" ht="15.6" customHeight="1" x14ac:dyDescent="0.2">
      <c r="A114" s="417"/>
      <c r="B114" s="328"/>
      <c r="C114" s="427"/>
      <c r="D114" s="403"/>
      <c r="E114" s="1026"/>
      <c r="F114" s="425" t="s">
        <v>71</v>
      </c>
      <c r="G114" s="1064"/>
      <c r="H114" s="106"/>
      <c r="I114" s="212"/>
      <c r="J114" s="349"/>
      <c r="K114" s="136"/>
      <c r="L114" s="264"/>
      <c r="M114" s="245"/>
      <c r="N114" s="1036"/>
      <c r="O114" s="1045"/>
      <c r="P114" s="1047"/>
      <c r="Q114" s="1142"/>
    </row>
    <row r="115" spans="1:40" ht="29.1" customHeight="1" x14ac:dyDescent="0.2">
      <c r="A115" s="417"/>
      <c r="B115" s="75"/>
      <c r="C115" s="427"/>
      <c r="D115" s="415" t="s">
        <v>18</v>
      </c>
      <c r="E115" s="1087" t="s">
        <v>159</v>
      </c>
      <c r="F115" s="424" t="s">
        <v>72</v>
      </c>
      <c r="G115" s="618" t="s">
        <v>77</v>
      </c>
      <c r="H115" s="77" t="s">
        <v>15</v>
      </c>
      <c r="I115" s="259">
        <v>15</v>
      </c>
      <c r="J115" s="614">
        <v>20</v>
      </c>
      <c r="K115" s="615"/>
      <c r="L115" s="616"/>
      <c r="M115" s="129" t="s">
        <v>62</v>
      </c>
      <c r="N115" s="346"/>
      <c r="O115" s="599">
        <v>1</v>
      </c>
      <c r="P115" s="132"/>
      <c r="Q115" s="617"/>
      <c r="R115" s="538"/>
      <c r="S115" s="538"/>
      <c r="T115" s="538"/>
      <c r="U115" s="538"/>
      <c r="V115" s="538"/>
      <c r="W115" s="538"/>
      <c r="X115" s="538"/>
    </row>
    <row r="116" spans="1:40" ht="41.25" customHeight="1" x14ac:dyDescent="0.2">
      <c r="A116" s="417"/>
      <c r="B116" s="75"/>
      <c r="C116" s="26"/>
      <c r="D116" s="416"/>
      <c r="E116" s="1088"/>
      <c r="F116" s="205" t="s">
        <v>105</v>
      </c>
      <c r="G116" s="627" t="s">
        <v>154</v>
      </c>
      <c r="H116" s="326" t="s">
        <v>15</v>
      </c>
      <c r="I116" s="451"/>
      <c r="J116" s="550"/>
      <c r="K116" s="43">
        <v>200</v>
      </c>
      <c r="L116" s="257">
        <v>500</v>
      </c>
      <c r="M116" s="214" t="s">
        <v>155</v>
      </c>
      <c r="N116" s="101"/>
      <c r="O116" s="478"/>
      <c r="P116" s="619">
        <v>30</v>
      </c>
      <c r="Q116" s="38">
        <v>100</v>
      </c>
      <c r="R116" s="538"/>
      <c r="S116" s="538"/>
      <c r="T116" s="538"/>
      <c r="U116" s="538"/>
      <c r="V116" s="538"/>
      <c r="W116" s="538"/>
      <c r="X116" s="538"/>
    </row>
    <row r="117" spans="1:40" s="3" customFormat="1" ht="17.100000000000001" customHeight="1" x14ac:dyDescent="0.2">
      <c r="A117" s="417"/>
      <c r="B117" s="328"/>
      <c r="C117" s="26"/>
      <c r="D117" s="1067" t="s">
        <v>19</v>
      </c>
      <c r="E117" s="1061" t="s">
        <v>109</v>
      </c>
      <c r="F117" s="424" t="s">
        <v>72</v>
      </c>
      <c r="G117" s="1063" t="s">
        <v>77</v>
      </c>
      <c r="H117" s="77" t="s">
        <v>15</v>
      </c>
      <c r="I117" s="406"/>
      <c r="J117" s="509"/>
      <c r="K117" s="510">
        <v>15</v>
      </c>
      <c r="L117" s="736">
        <v>15</v>
      </c>
      <c r="M117" s="295" t="s">
        <v>167</v>
      </c>
      <c r="N117" s="1035"/>
      <c r="O117" s="1044"/>
      <c r="P117" s="1046"/>
      <c r="Q117" s="1042">
        <v>1</v>
      </c>
      <c r="R117" s="538"/>
      <c r="S117" s="538"/>
      <c r="T117" s="538"/>
      <c r="U117" s="538"/>
      <c r="V117" s="538"/>
      <c r="W117" s="538"/>
      <c r="X117" s="538"/>
    </row>
    <row r="118" spans="1:40" s="3" customFormat="1" ht="17.100000000000001" customHeight="1" x14ac:dyDescent="0.2">
      <c r="A118" s="417"/>
      <c r="B118" s="328"/>
      <c r="C118" s="26"/>
      <c r="D118" s="1068"/>
      <c r="E118" s="1062"/>
      <c r="F118" s="425" t="s">
        <v>106</v>
      </c>
      <c r="G118" s="1065"/>
      <c r="H118" s="444"/>
      <c r="I118" s="212"/>
      <c r="J118" s="214"/>
      <c r="K118" s="136"/>
      <c r="L118" s="386"/>
      <c r="M118" s="171"/>
      <c r="N118" s="1036"/>
      <c r="O118" s="1045"/>
      <c r="P118" s="1047"/>
      <c r="Q118" s="1043"/>
      <c r="R118" s="538"/>
      <c r="S118" s="538"/>
      <c r="T118" s="538"/>
      <c r="U118" s="538"/>
      <c r="V118" s="538"/>
      <c r="W118" s="538"/>
      <c r="X118" s="538"/>
    </row>
    <row r="119" spans="1:40" s="3" customFormat="1" ht="15" customHeight="1" x14ac:dyDescent="0.2">
      <c r="A119" s="417"/>
      <c r="B119" s="328"/>
      <c r="C119" s="26"/>
      <c r="D119" s="1122" t="s">
        <v>20</v>
      </c>
      <c r="E119" s="1061" t="s">
        <v>161</v>
      </c>
      <c r="F119" s="424" t="s">
        <v>72</v>
      </c>
      <c r="G119" s="1065"/>
      <c r="H119" s="77" t="s">
        <v>15</v>
      </c>
      <c r="I119" s="406"/>
      <c r="J119" s="248"/>
      <c r="K119" s="510">
        <v>15</v>
      </c>
      <c r="L119" s="105">
        <v>20</v>
      </c>
      <c r="M119" s="344" t="s">
        <v>62</v>
      </c>
      <c r="N119" s="1035"/>
      <c r="O119" s="1044"/>
      <c r="P119" s="1037"/>
      <c r="Q119" s="1039">
        <v>1</v>
      </c>
      <c r="R119" s="538"/>
      <c r="S119" s="538"/>
      <c r="T119" s="538"/>
      <c r="U119" s="538"/>
      <c r="V119" s="538"/>
      <c r="W119" s="538"/>
      <c r="X119" s="538"/>
    </row>
    <row r="120" spans="1:40" s="3" customFormat="1" ht="15" customHeight="1" x14ac:dyDescent="0.2">
      <c r="A120" s="417"/>
      <c r="B120" s="328"/>
      <c r="C120" s="26"/>
      <c r="D120" s="1123" t="s">
        <v>18</v>
      </c>
      <c r="E120" s="1062"/>
      <c r="F120" s="425" t="s">
        <v>106</v>
      </c>
      <c r="G120" s="1064"/>
      <c r="H120" s="444"/>
      <c r="I120" s="212"/>
      <c r="J120" s="249"/>
      <c r="K120" s="137"/>
      <c r="L120" s="351"/>
      <c r="M120" s="215"/>
      <c r="N120" s="1036"/>
      <c r="O120" s="1045"/>
      <c r="P120" s="1038"/>
      <c r="Q120" s="1040"/>
      <c r="R120" s="665"/>
      <c r="S120" s="538"/>
      <c r="T120" s="538"/>
      <c r="U120" s="538"/>
      <c r="V120" s="538"/>
      <c r="W120" s="538"/>
      <c r="X120" s="538"/>
    </row>
    <row r="121" spans="1:40" s="3" customFormat="1" ht="27.6" customHeight="1" x14ac:dyDescent="0.2">
      <c r="A121" s="598"/>
      <c r="B121" s="328"/>
      <c r="C121" s="26"/>
      <c r="D121" s="1115" t="s">
        <v>33</v>
      </c>
      <c r="E121" s="1061" t="s">
        <v>160</v>
      </c>
      <c r="F121" s="601" t="s">
        <v>72</v>
      </c>
      <c r="G121" s="1063" t="s">
        <v>154</v>
      </c>
      <c r="H121" s="90" t="s">
        <v>15</v>
      </c>
      <c r="I121" s="311"/>
      <c r="J121" s="620"/>
      <c r="K121" s="510">
        <v>256.89999999999998</v>
      </c>
      <c r="L121" s="626"/>
      <c r="M121" s="624" t="s">
        <v>156</v>
      </c>
      <c r="N121" s="603"/>
      <c r="O121" s="663"/>
      <c r="P121" s="664">
        <v>100</v>
      </c>
      <c r="Q121" s="623"/>
      <c r="R121" s="538"/>
      <c r="S121" s="538"/>
      <c r="T121" s="538"/>
      <c r="U121" s="538"/>
      <c r="V121" s="538"/>
      <c r="W121" s="538"/>
      <c r="X121" s="538"/>
    </row>
    <row r="122" spans="1:40" s="3" customFormat="1" ht="27.6" customHeight="1" x14ac:dyDescent="0.2">
      <c r="A122" s="598"/>
      <c r="B122" s="328"/>
      <c r="C122" s="26"/>
      <c r="D122" s="1116" t="s">
        <v>18</v>
      </c>
      <c r="E122" s="1062"/>
      <c r="F122" s="601" t="s">
        <v>106</v>
      </c>
      <c r="G122" s="1064"/>
      <c r="H122" s="451" t="s">
        <v>15</v>
      </c>
      <c r="I122" s="451"/>
      <c r="J122" s="625"/>
      <c r="K122" s="619"/>
      <c r="L122" s="102">
        <v>350.9</v>
      </c>
      <c r="M122" s="613" t="s">
        <v>157</v>
      </c>
      <c r="N122" s="490"/>
      <c r="O122" s="622"/>
      <c r="P122" s="570"/>
      <c r="Q122" s="551">
        <v>100</v>
      </c>
    </row>
    <row r="123" spans="1:40" ht="15" customHeight="1" thickBot="1" x14ac:dyDescent="0.25">
      <c r="A123" s="19"/>
      <c r="B123" s="76"/>
      <c r="C123" s="28"/>
      <c r="D123" s="63"/>
      <c r="E123" s="621"/>
      <c r="F123" s="209"/>
      <c r="G123" s="304"/>
      <c r="H123" s="242" t="s">
        <v>4</v>
      </c>
      <c r="I123" s="108">
        <f>SUM(I103:I122)</f>
        <v>356.7</v>
      </c>
      <c r="J123" s="103">
        <f>SUM(J103:J122)</f>
        <v>500</v>
      </c>
      <c r="K123" s="107">
        <f>SUM(K103:K122)</f>
        <v>796.9</v>
      </c>
      <c r="L123" s="64">
        <f>SUM(L103:L122)</f>
        <v>1205.9000000000001</v>
      </c>
      <c r="M123" s="147"/>
      <c r="N123" s="147"/>
      <c r="O123" s="69"/>
      <c r="P123" s="138"/>
      <c r="Q123" s="133"/>
    </row>
    <row r="124" spans="1:40" ht="15" customHeight="1" thickBot="1" x14ac:dyDescent="0.25">
      <c r="A124" s="19" t="s">
        <v>3</v>
      </c>
      <c r="B124" s="73" t="s">
        <v>17</v>
      </c>
      <c r="C124" s="1189" t="s">
        <v>6</v>
      </c>
      <c r="D124" s="1190"/>
      <c r="E124" s="1190"/>
      <c r="F124" s="1190"/>
      <c r="G124" s="1190"/>
      <c r="H124" s="1191"/>
      <c r="I124" s="114">
        <f>I123+I100</f>
        <v>382.7</v>
      </c>
      <c r="J124" s="118">
        <f>J123+J100</f>
        <v>522</v>
      </c>
      <c r="K124" s="121">
        <f>K123+K100</f>
        <v>823.9</v>
      </c>
      <c r="L124" s="116">
        <f>L123+L100</f>
        <v>1222.9000000000001</v>
      </c>
      <c r="M124" s="1022"/>
      <c r="N124" s="1023"/>
      <c r="O124" s="1023"/>
      <c r="P124" s="1023"/>
      <c r="Q124" s="1024"/>
    </row>
    <row r="125" spans="1:40" ht="14.25" customHeight="1" thickBot="1" x14ac:dyDescent="0.25">
      <c r="A125" s="9" t="s">
        <v>3</v>
      </c>
      <c r="B125" s="1192" t="s">
        <v>7</v>
      </c>
      <c r="C125" s="1192"/>
      <c r="D125" s="1192"/>
      <c r="E125" s="1192"/>
      <c r="F125" s="1192"/>
      <c r="G125" s="1192"/>
      <c r="H125" s="1193"/>
      <c r="I125" s="115">
        <f>I124+I90+I81</f>
        <v>896.8</v>
      </c>
      <c r="J125" s="119">
        <f>J124+J90+J81</f>
        <v>1216.5</v>
      </c>
      <c r="K125" s="122">
        <f>K124+K90+K81</f>
        <v>1996.3</v>
      </c>
      <c r="L125" s="117">
        <f>L124+L90+L81</f>
        <v>2615.1</v>
      </c>
      <c r="M125" s="1100"/>
      <c r="N125" s="1101"/>
      <c r="O125" s="1101"/>
      <c r="P125" s="1101"/>
      <c r="Q125" s="1102"/>
    </row>
    <row r="126" spans="1:40" ht="14.25" customHeight="1" thickBot="1" x14ac:dyDescent="0.25">
      <c r="A126" s="10" t="s">
        <v>3</v>
      </c>
      <c r="B126" s="1194" t="s">
        <v>64</v>
      </c>
      <c r="C126" s="1194"/>
      <c r="D126" s="1194"/>
      <c r="E126" s="1194"/>
      <c r="F126" s="1194"/>
      <c r="G126" s="1194"/>
      <c r="H126" s="1194"/>
      <c r="I126" s="86">
        <f t="shared" ref="I126:L126" si="1">I125</f>
        <v>896.8</v>
      </c>
      <c r="J126" s="120">
        <f t="shared" si="1"/>
        <v>1216.5</v>
      </c>
      <c r="K126" s="123">
        <f>K125</f>
        <v>1996.3</v>
      </c>
      <c r="L126" s="113">
        <f t="shared" si="1"/>
        <v>2615.1</v>
      </c>
      <c r="M126" s="1019"/>
      <c r="N126" s="1020"/>
      <c r="O126" s="1020"/>
      <c r="P126" s="1020"/>
      <c r="Q126" s="1021"/>
    </row>
    <row r="127" spans="1:40" s="2" customFormat="1" ht="17.25" customHeight="1" x14ac:dyDescent="0.2">
      <c r="A127" s="1018" t="s">
        <v>204</v>
      </c>
      <c r="B127" s="1018"/>
      <c r="C127" s="1018"/>
      <c r="D127" s="1018"/>
      <c r="E127" s="1018"/>
      <c r="F127" s="1018"/>
      <c r="G127" s="1018"/>
      <c r="H127" s="1018"/>
      <c r="I127" s="1018"/>
      <c r="J127" s="1018"/>
      <c r="K127" s="538"/>
      <c r="L127" s="538"/>
      <c r="M127" s="538"/>
      <c r="N127" s="538"/>
      <c r="O127" s="538"/>
      <c r="P127" s="538"/>
      <c r="Q127" s="538"/>
      <c r="R127" s="538"/>
      <c r="S127" s="538"/>
      <c r="T127" s="538"/>
      <c r="U127" s="538"/>
      <c r="V127" s="538"/>
      <c r="W127" s="538"/>
      <c r="X127" s="538"/>
      <c r="Y127" s="538"/>
      <c r="Z127" s="538"/>
      <c r="AA127" s="538"/>
      <c r="AB127" s="538"/>
      <c r="AC127" s="538"/>
      <c r="AD127" s="538"/>
      <c r="AE127" s="538"/>
      <c r="AF127" s="538"/>
      <c r="AG127" s="538"/>
      <c r="AH127" s="538"/>
      <c r="AI127" s="538"/>
      <c r="AJ127" s="538"/>
      <c r="AK127" s="538"/>
    </row>
    <row r="128" spans="1:40" s="2" customFormat="1" ht="17.25" customHeight="1" x14ac:dyDescent="0.2">
      <c r="A128" s="1090" t="s">
        <v>162</v>
      </c>
      <c r="B128" s="1090"/>
      <c r="C128" s="1090"/>
      <c r="D128" s="1090"/>
      <c r="E128" s="1090"/>
      <c r="F128" s="1090"/>
      <c r="G128" s="1090"/>
      <c r="H128" s="1090"/>
      <c r="I128" s="1090"/>
      <c r="J128" s="1090"/>
      <c r="K128" s="1090"/>
      <c r="L128" s="1090"/>
      <c r="M128" s="1090"/>
      <c r="N128" s="1090"/>
      <c r="O128" s="1090"/>
      <c r="P128" s="1090"/>
      <c r="Q128" s="1090"/>
      <c r="R128" s="399"/>
      <c r="S128" s="399"/>
      <c r="T128" s="399"/>
      <c r="U128" s="399"/>
      <c r="V128" s="399"/>
      <c r="W128" s="399"/>
      <c r="X128" s="399"/>
      <c r="Y128" s="399"/>
      <c r="Z128" s="399"/>
      <c r="AA128" s="399"/>
      <c r="AB128" s="399"/>
      <c r="AC128" s="399"/>
      <c r="AD128" s="399"/>
      <c r="AE128" s="399"/>
      <c r="AF128" s="399"/>
      <c r="AG128" s="399"/>
      <c r="AH128" s="399"/>
      <c r="AI128" s="399"/>
      <c r="AJ128" s="399"/>
      <c r="AK128" s="399"/>
      <c r="AL128" s="399"/>
      <c r="AM128" s="399"/>
      <c r="AN128" s="399"/>
    </row>
    <row r="129" spans="1:43" s="2" customFormat="1" ht="17.25" customHeight="1" x14ac:dyDescent="0.2">
      <c r="A129" s="678"/>
      <c r="B129" s="678"/>
      <c r="C129" s="678"/>
      <c r="D129" s="678"/>
      <c r="E129" s="678"/>
      <c r="F129" s="678"/>
      <c r="G129" s="678"/>
      <c r="H129" s="678"/>
      <c r="I129" s="678"/>
      <c r="J129" s="678"/>
      <c r="K129" s="678"/>
      <c r="L129" s="678"/>
      <c r="M129" s="678"/>
      <c r="N129" s="678"/>
      <c r="O129" s="678"/>
      <c r="P129" s="678"/>
      <c r="Q129" s="678"/>
      <c r="R129" s="538"/>
      <c r="S129" s="538"/>
      <c r="T129" s="538"/>
      <c r="U129" s="538"/>
      <c r="V129" s="538"/>
      <c r="W129" s="538"/>
      <c r="X129" s="538"/>
      <c r="Y129" s="538"/>
      <c r="Z129" s="538"/>
      <c r="AA129" s="538"/>
      <c r="AB129" s="538"/>
      <c r="AC129" s="538"/>
      <c r="AD129" s="538"/>
      <c r="AE129" s="538"/>
      <c r="AF129" s="538"/>
      <c r="AG129" s="538"/>
      <c r="AH129" s="538"/>
      <c r="AI129" s="538"/>
      <c r="AJ129" s="538"/>
      <c r="AK129" s="538"/>
      <c r="AL129" s="538"/>
      <c r="AM129" s="538"/>
      <c r="AN129" s="538"/>
    </row>
    <row r="130" spans="1:43" s="2" customFormat="1" ht="14.25" customHeight="1" thickBot="1" x14ac:dyDescent="0.25">
      <c r="A130" s="1182" t="s">
        <v>10</v>
      </c>
      <c r="B130" s="1182"/>
      <c r="C130" s="1182"/>
      <c r="D130" s="1182"/>
      <c r="E130" s="1182"/>
      <c r="F130" s="1182"/>
      <c r="G130" s="1182"/>
      <c r="H130" s="1182"/>
      <c r="I130" s="11"/>
      <c r="J130" s="12"/>
      <c r="K130" s="12"/>
      <c r="L130" s="12"/>
      <c r="M130" s="12"/>
      <c r="N130" s="12"/>
      <c r="O130" s="399"/>
      <c r="P130" s="399"/>
      <c r="Q130" s="399"/>
      <c r="R130" s="399"/>
      <c r="S130" s="399"/>
      <c r="T130" s="399"/>
      <c r="U130" s="399"/>
      <c r="V130" s="399"/>
      <c r="W130" s="399"/>
      <c r="X130" s="399"/>
      <c r="Y130" s="399"/>
      <c r="Z130" s="399"/>
      <c r="AA130" s="399"/>
      <c r="AB130" s="399"/>
      <c r="AC130" s="399"/>
      <c r="AD130" s="399"/>
      <c r="AE130" s="399"/>
      <c r="AF130" s="399"/>
      <c r="AG130" s="399"/>
      <c r="AH130" s="399"/>
      <c r="AI130" s="399"/>
      <c r="AJ130" s="399"/>
      <c r="AK130" s="399"/>
      <c r="AL130" s="399"/>
      <c r="AM130" s="399"/>
      <c r="AN130" s="399"/>
      <c r="AO130" s="399"/>
      <c r="AP130" s="399"/>
      <c r="AQ130" s="399"/>
    </row>
    <row r="131" spans="1:43" ht="105.6" customHeight="1" thickBot="1" x14ac:dyDescent="0.25">
      <c r="A131" s="1183" t="s">
        <v>8</v>
      </c>
      <c r="B131" s="1184"/>
      <c r="C131" s="1184"/>
      <c r="D131" s="1184"/>
      <c r="E131" s="1184"/>
      <c r="F131" s="1184"/>
      <c r="G131" s="1184"/>
      <c r="H131" s="1185"/>
      <c r="I131" s="191" t="s">
        <v>122</v>
      </c>
      <c r="J131" s="196" t="s">
        <v>119</v>
      </c>
      <c r="K131" s="201" t="s">
        <v>88</v>
      </c>
      <c r="L131" s="200" t="s">
        <v>120</v>
      </c>
      <c r="M131" s="13"/>
      <c r="O131" s="399"/>
      <c r="P131" s="399"/>
      <c r="Q131" s="399"/>
    </row>
    <row r="132" spans="1:43" ht="17.45" customHeight="1" x14ac:dyDescent="0.2">
      <c r="A132" s="1186" t="s">
        <v>11</v>
      </c>
      <c r="B132" s="1187"/>
      <c r="C132" s="1187"/>
      <c r="D132" s="1187"/>
      <c r="E132" s="1187"/>
      <c r="F132" s="1187"/>
      <c r="G132" s="1187"/>
      <c r="H132" s="1188"/>
      <c r="I132" s="30">
        <f>I133+I136+I137</f>
        <v>896.8</v>
      </c>
      <c r="J132" s="197">
        <f t="shared" ref="J132:L132" si="2">J133+J136+J137</f>
        <v>1216.5</v>
      </c>
      <c r="K132" s="202">
        <f t="shared" si="2"/>
        <v>1996.3</v>
      </c>
      <c r="L132" s="192">
        <f t="shared" si="2"/>
        <v>2615.1</v>
      </c>
      <c r="O132" s="399"/>
      <c r="P132" s="399"/>
      <c r="Q132" s="399"/>
    </row>
    <row r="133" spans="1:43" ht="14.25" customHeight="1" x14ac:dyDescent="0.2">
      <c r="A133" s="1173" t="s">
        <v>55</v>
      </c>
      <c r="B133" s="1174"/>
      <c r="C133" s="1174"/>
      <c r="D133" s="1174"/>
      <c r="E133" s="1174"/>
      <c r="F133" s="1174"/>
      <c r="G133" s="1174"/>
      <c r="H133" s="1175"/>
      <c r="I133" s="244">
        <f>I134+I135</f>
        <v>542.79999999999995</v>
      </c>
      <c r="J133" s="223">
        <f>J134+J135</f>
        <v>799.8</v>
      </c>
      <c r="K133" s="224">
        <f>K134+K135</f>
        <v>1996.3</v>
      </c>
      <c r="L133" s="392">
        <f>L134+L135</f>
        <v>2615.1</v>
      </c>
      <c r="O133" s="399"/>
      <c r="P133" s="399"/>
      <c r="Q133" s="399"/>
    </row>
    <row r="134" spans="1:43" ht="14.25" customHeight="1" x14ac:dyDescent="0.2">
      <c r="A134" s="1176" t="s">
        <v>66</v>
      </c>
      <c r="B134" s="1177"/>
      <c r="C134" s="1177"/>
      <c r="D134" s="1177"/>
      <c r="E134" s="1177"/>
      <c r="F134" s="1177"/>
      <c r="G134" s="1177"/>
      <c r="H134" s="1178"/>
      <c r="I134" s="31">
        <f>SUMIF(H16:H126,"SB",I16:I126)</f>
        <v>455.6</v>
      </c>
      <c r="J134" s="198">
        <f>SUMIF(H16:H126,"SB",J16:J126)</f>
        <v>568.9</v>
      </c>
      <c r="K134" s="203">
        <f>SUMIF(H16:H126,"SB",K16:K126)</f>
        <v>1273.3</v>
      </c>
      <c r="L134" s="193">
        <f>SUMIF(H16:H126,"SB",L16:L126)</f>
        <v>1615.1</v>
      </c>
      <c r="M134" s="13"/>
      <c r="N134" s="13"/>
      <c r="O134" s="399"/>
      <c r="P134" s="399"/>
      <c r="Q134" s="399"/>
    </row>
    <row r="135" spans="1:43" ht="14.25" customHeight="1" x14ac:dyDescent="0.2">
      <c r="A135" s="1179" t="s">
        <v>115</v>
      </c>
      <c r="B135" s="1180"/>
      <c r="C135" s="1180"/>
      <c r="D135" s="1180"/>
      <c r="E135" s="1180"/>
      <c r="F135" s="1180"/>
      <c r="G135" s="1180"/>
      <c r="H135" s="1181"/>
      <c r="I135" s="31">
        <f>SUMIF(H16:H126,"SB(ŽP)",I16:I126)</f>
        <v>87.2</v>
      </c>
      <c r="J135" s="198">
        <f>SUMIF(H16:H126,"SB(ŽP)",J16:J126)</f>
        <v>230.9</v>
      </c>
      <c r="K135" s="203">
        <f>SUMIF(H16:H126,"SB(ŽP)",K16:K126)</f>
        <v>723</v>
      </c>
      <c r="L135" s="193">
        <f>SUMIF(H16:H126,"SB(ŽP)",L16:L126)</f>
        <v>1000</v>
      </c>
      <c r="M135" s="13"/>
      <c r="N135" s="13"/>
      <c r="O135" s="399"/>
      <c r="P135" s="399"/>
      <c r="Q135" s="399"/>
    </row>
    <row r="136" spans="1:43" ht="14.25" customHeight="1" x14ac:dyDescent="0.2">
      <c r="A136" s="1170" t="s">
        <v>104</v>
      </c>
      <c r="B136" s="1171"/>
      <c r="C136" s="1171"/>
      <c r="D136" s="1171"/>
      <c r="E136" s="1171"/>
      <c r="F136" s="1171"/>
      <c r="G136" s="1171"/>
      <c r="H136" s="1172"/>
      <c r="I136" s="72">
        <f>SUMIF(H16:H126,"SB(L)",I16:I126)</f>
        <v>235.2</v>
      </c>
      <c r="J136" s="199">
        <f>SUMIF(H16:H126,"SB(L)",J16:J126)</f>
        <v>80</v>
      </c>
      <c r="K136" s="204">
        <f>SUMIF(H16:H126,"SB(L)",K16:K126)</f>
        <v>0</v>
      </c>
      <c r="L136" s="194">
        <f>SUMIF(H16:H126,"SB(L)",L16:L126)</f>
        <v>0</v>
      </c>
      <c r="M136" s="13"/>
      <c r="N136" s="13"/>
      <c r="O136" s="399"/>
      <c r="P136" s="399"/>
      <c r="Q136" s="399"/>
    </row>
    <row r="137" spans="1:43" ht="15.6" customHeight="1" x14ac:dyDescent="0.2">
      <c r="A137" s="1170" t="s">
        <v>67</v>
      </c>
      <c r="B137" s="1171"/>
      <c r="C137" s="1171"/>
      <c r="D137" s="1171"/>
      <c r="E137" s="1171"/>
      <c r="F137" s="1171"/>
      <c r="G137" s="1171"/>
      <c r="H137" s="1172"/>
      <c r="I137" s="72">
        <f>SUMIF(H16:H126,"SB(ŽPL)",I16:I126)</f>
        <v>118.8</v>
      </c>
      <c r="J137" s="199">
        <f>SUMIF(H16:H126,"SB(ŽPL)",J16:J126)</f>
        <v>336.7</v>
      </c>
      <c r="K137" s="204">
        <f>SUMIF(H16:H126,"SB(ŽPL)",K16:K126)</f>
        <v>0</v>
      </c>
      <c r="L137" s="194">
        <f>SUMIF(H16:H126,"SB(ŽPL)",L16:L126)</f>
        <v>0</v>
      </c>
      <c r="M137" s="32"/>
      <c r="N137" s="32"/>
      <c r="O137" s="399"/>
      <c r="P137" s="399"/>
      <c r="Q137" s="399"/>
    </row>
    <row r="138" spans="1:43" ht="14.25" customHeight="1" thickBot="1" x14ac:dyDescent="0.25">
      <c r="A138" s="1166" t="s">
        <v>12</v>
      </c>
      <c r="B138" s="1167"/>
      <c r="C138" s="1167"/>
      <c r="D138" s="1167"/>
      <c r="E138" s="1167"/>
      <c r="F138" s="1167"/>
      <c r="G138" s="1167"/>
      <c r="H138" s="1168"/>
      <c r="I138" s="21">
        <f>+I132</f>
        <v>896.8</v>
      </c>
      <c r="J138" s="394">
        <f>+J132</f>
        <v>1216.5</v>
      </c>
      <c r="K138" s="393">
        <f>+K132</f>
        <v>1996.3</v>
      </c>
      <c r="L138" s="195">
        <f>+L132</f>
        <v>2615.1</v>
      </c>
      <c r="M138" s="399"/>
      <c r="N138" s="399"/>
      <c r="O138" s="15"/>
      <c r="P138" s="15"/>
      <c r="Q138" s="399"/>
    </row>
    <row r="139" spans="1:43" x14ac:dyDescent="0.2">
      <c r="G139" s="96"/>
      <c r="H139" s="97"/>
      <c r="I139" s="98"/>
      <c r="J139" s="399"/>
      <c r="K139" s="399"/>
      <c r="L139" s="399"/>
      <c r="O139" s="15"/>
      <c r="P139" s="15"/>
      <c r="Q139" s="399"/>
    </row>
    <row r="140" spans="1:43" x14ac:dyDescent="0.2">
      <c r="O140" s="399"/>
      <c r="P140" s="399"/>
      <c r="Q140" s="399"/>
    </row>
    <row r="141" spans="1:43" x14ac:dyDescent="0.2">
      <c r="O141" s="399"/>
      <c r="P141" s="399"/>
      <c r="Q141" s="399"/>
    </row>
    <row r="142" spans="1:43" x14ac:dyDescent="0.2">
      <c r="O142" s="399"/>
      <c r="P142" s="399"/>
      <c r="Q142" s="399"/>
    </row>
    <row r="143" spans="1:43" x14ac:dyDescent="0.2">
      <c r="O143" s="399"/>
      <c r="P143" s="399"/>
      <c r="Q143" s="399"/>
    </row>
    <row r="144" spans="1:43" x14ac:dyDescent="0.2">
      <c r="O144" s="399"/>
      <c r="P144" s="399"/>
      <c r="Q144" s="399"/>
    </row>
    <row r="145" spans="15:17" x14ac:dyDescent="0.2">
      <c r="O145" s="399"/>
      <c r="P145" s="399"/>
      <c r="Q145" s="399"/>
    </row>
    <row r="146" spans="15:17" x14ac:dyDescent="0.2">
      <c r="O146" s="399"/>
      <c r="P146" s="399"/>
      <c r="Q146" s="399"/>
    </row>
    <row r="147" spans="15:17" x14ac:dyDescent="0.2">
      <c r="O147" s="399"/>
      <c r="P147" s="399"/>
      <c r="Q147" s="399"/>
    </row>
    <row r="148" spans="15:17" x14ac:dyDescent="0.2">
      <c r="O148" s="399"/>
      <c r="P148" s="399"/>
      <c r="Q148" s="399"/>
    </row>
    <row r="149" spans="15:17" x14ac:dyDescent="0.2">
      <c r="O149" s="399"/>
      <c r="P149" s="399"/>
      <c r="Q149" s="399"/>
    </row>
    <row r="150" spans="15:17" x14ac:dyDescent="0.2">
      <c r="O150" s="399"/>
      <c r="P150" s="399"/>
      <c r="Q150" s="399"/>
    </row>
    <row r="151" spans="15:17" x14ac:dyDescent="0.2">
      <c r="O151" s="399"/>
      <c r="P151" s="399"/>
      <c r="Q151" s="399"/>
    </row>
    <row r="152" spans="15:17" x14ac:dyDescent="0.2">
      <c r="O152" s="399"/>
      <c r="P152" s="399"/>
      <c r="Q152" s="399"/>
    </row>
    <row r="153" spans="15:17" x14ac:dyDescent="0.2">
      <c r="O153" s="399"/>
      <c r="P153" s="399"/>
      <c r="Q153" s="399"/>
    </row>
    <row r="154" spans="15:17" x14ac:dyDescent="0.2">
      <c r="O154" s="399"/>
      <c r="P154" s="399"/>
      <c r="Q154" s="399"/>
    </row>
    <row r="155" spans="15:17" x14ac:dyDescent="0.2">
      <c r="O155" s="399"/>
      <c r="P155" s="399"/>
      <c r="Q155" s="399"/>
    </row>
  </sheetData>
  <mergeCells count="159">
    <mergeCell ref="M1:Q1"/>
    <mergeCell ref="A3:Q3"/>
    <mergeCell ref="A4:Q4"/>
    <mergeCell ref="A5:Q5"/>
    <mergeCell ref="J8:J10"/>
    <mergeCell ref="K8:K10"/>
    <mergeCell ref="L8:L10"/>
    <mergeCell ref="N9:N10"/>
    <mergeCell ref="A8:A10"/>
    <mergeCell ref="B8:B10"/>
    <mergeCell ref="C8:C10"/>
    <mergeCell ref="M9:M10"/>
    <mergeCell ref="F8:F10"/>
    <mergeCell ref="G8:G10"/>
    <mergeCell ref="H8:H10"/>
    <mergeCell ref="I8:I10"/>
    <mergeCell ref="M7:Q7"/>
    <mergeCell ref="O9:Q9"/>
    <mergeCell ref="M8:Q8"/>
    <mergeCell ref="D8:D10"/>
    <mergeCell ref="E8:E10"/>
    <mergeCell ref="A138:H138"/>
    <mergeCell ref="G16:G18"/>
    <mergeCell ref="A136:H136"/>
    <mergeCell ref="A137:H137"/>
    <mergeCell ref="A133:H133"/>
    <mergeCell ref="A134:H134"/>
    <mergeCell ref="A135:H135"/>
    <mergeCell ref="A130:H130"/>
    <mergeCell ref="A131:H131"/>
    <mergeCell ref="A132:H132"/>
    <mergeCell ref="C124:H124"/>
    <mergeCell ref="B125:H125"/>
    <mergeCell ref="B126:H126"/>
    <mergeCell ref="E115:E116"/>
    <mergeCell ref="C90:H90"/>
    <mergeCell ref="G92:G99"/>
    <mergeCell ref="D103:D106"/>
    <mergeCell ref="E103:E106"/>
    <mergeCell ref="D16:D18"/>
    <mergeCell ref="E112:E114"/>
    <mergeCell ref="C81:H81"/>
    <mergeCell ref="A51:A52"/>
    <mergeCell ref="B51:B52"/>
    <mergeCell ref="C51:C52"/>
    <mergeCell ref="N51:N52"/>
    <mergeCell ref="O51:O52"/>
    <mergeCell ref="P51:P52"/>
    <mergeCell ref="Q51:Q52"/>
    <mergeCell ref="D43:D46"/>
    <mergeCell ref="E43:E46"/>
    <mergeCell ref="J43:J46"/>
    <mergeCell ref="G45:G46"/>
    <mergeCell ref="D47:D50"/>
    <mergeCell ref="E47:E50"/>
    <mergeCell ref="A12:Q12"/>
    <mergeCell ref="B13:Q13"/>
    <mergeCell ref="C14:Q14"/>
    <mergeCell ref="J17:J18"/>
    <mergeCell ref="E25:E28"/>
    <mergeCell ref="D29:D30"/>
    <mergeCell ref="B43:B46"/>
    <mergeCell ref="C43:C46"/>
    <mergeCell ref="D33:D34"/>
    <mergeCell ref="E33:E34"/>
    <mergeCell ref="A11:Q11"/>
    <mergeCell ref="J33:J34"/>
    <mergeCell ref="D119:D120"/>
    <mergeCell ref="G41:G42"/>
    <mergeCell ref="G112:G114"/>
    <mergeCell ref="E21:E22"/>
    <mergeCell ref="G23:G24"/>
    <mergeCell ref="E35:E36"/>
    <mergeCell ref="D23:D24"/>
    <mergeCell ref="E23:E24"/>
    <mergeCell ref="C82:Q82"/>
    <mergeCell ref="C91:Q91"/>
    <mergeCell ref="M90:Q90"/>
    <mergeCell ref="O119:O120"/>
    <mergeCell ref="O112:O114"/>
    <mergeCell ref="P112:P114"/>
    <mergeCell ref="Q112:Q114"/>
    <mergeCell ref="N117:N118"/>
    <mergeCell ref="E16:E18"/>
    <mergeCell ref="A23:A24"/>
    <mergeCell ref="B23:B24"/>
    <mergeCell ref="C23:C24"/>
    <mergeCell ref="G31:G32"/>
    <mergeCell ref="A43:A46"/>
    <mergeCell ref="A128:Q128"/>
    <mergeCell ref="A101:A102"/>
    <mergeCell ref="E101:E102"/>
    <mergeCell ref="B101:B102"/>
    <mergeCell ref="C101:C102"/>
    <mergeCell ref="E38:E40"/>
    <mergeCell ref="M124:Q124"/>
    <mergeCell ref="M125:Q125"/>
    <mergeCell ref="G84:G85"/>
    <mergeCell ref="E41:E42"/>
    <mergeCell ref="M66:M67"/>
    <mergeCell ref="A61:A63"/>
    <mergeCell ref="B61:B63"/>
    <mergeCell ref="C61:C63"/>
    <mergeCell ref="A84:A85"/>
    <mergeCell ref="E119:E120"/>
    <mergeCell ref="D117:D118"/>
    <mergeCell ref="E117:E118"/>
    <mergeCell ref="K64:K65"/>
    <mergeCell ref="L64:L65"/>
    <mergeCell ref="B84:B85"/>
    <mergeCell ref="C84:C85"/>
    <mergeCell ref="D121:D122"/>
    <mergeCell ref="M51:M52"/>
    <mergeCell ref="G47:G50"/>
    <mergeCell ref="E121:E122"/>
    <mergeCell ref="G121:G122"/>
    <mergeCell ref="G108:G109"/>
    <mergeCell ref="G117:G120"/>
    <mergeCell ref="G103:G106"/>
    <mergeCell ref="D58:D59"/>
    <mergeCell ref="E58:E59"/>
    <mergeCell ref="G38:G39"/>
    <mergeCell ref="G62:G63"/>
    <mergeCell ref="E72:E73"/>
    <mergeCell ref="E64:E65"/>
    <mergeCell ref="D56:D57"/>
    <mergeCell ref="D84:D85"/>
    <mergeCell ref="E84:E85"/>
    <mergeCell ref="D51:D52"/>
    <mergeCell ref="E51:E52"/>
    <mergeCell ref="G51:G53"/>
    <mergeCell ref="E53:E55"/>
    <mergeCell ref="G43:G44"/>
    <mergeCell ref="E62:E63"/>
    <mergeCell ref="E107:E111"/>
    <mergeCell ref="A127:J127"/>
    <mergeCell ref="M126:Q126"/>
    <mergeCell ref="M81:Q81"/>
    <mergeCell ref="E29:E30"/>
    <mergeCell ref="F29:F30"/>
    <mergeCell ref="M35:M36"/>
    <mergeCell ref="L33:L34"/>
    <mergeCell ref="K33:K34"/>
    <mergeCell ref="N119:N120"/>
    <mergeCell ref="P119:P120"/>
    <mergeCell ref="Q119:Q120"/>
    <mergeCell ref="N112:N114"/>
    <mergeCell ref="Q117:Q118"/>
    <mergeCell ref="O117:O118"/>
    <mergeCell ref="P117:P118"/>
    <mergeCell ref="J64:J65"/>
    <mergeCell ref="E56:E57"/>
    <mergeCell ref="G56:G57"/>
    <mergeCell ref="G35:G36"/>
    <mergeCell ref="M47:M48"/>
    <mergeCell ref="N47:N48"/>
    <mergeCell ref="O47:O48"/>
    <mergeCell ref="P47:P48"/>
    <mergeCell ref="Q47:Q48"/>
  </mergeCells>
  <pageMargins left="0.78740157480314965" right="0.39370078740157483" top="0.39370078740157483" bottom="0.39370078740157483" header="0" footer="0"/>
  <pageSetup paperSize="9" scale="52" orientation="portrait" r:id="rId1"/>
  <rowBreaks count="2" manualBreakCount="2">
    <brk id="63" max="16" man="1"/>
    <brk id="12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152"/>
  <sheetViews>
    <sheetView tabSelected="1" zoomScaleNormal="100" zoomScaleSheetLayoutView="100" workbookViewId="0">
      <selection activeCell="M129" sqref="M129"/>
    </sheetView>
  </sheetViews>
  <sheetFormatPr defaultColWidth="9.140625" defaultRowHeight="12.75" x14ac:dyDescent="0.2"/>
  <cols>
    <col min="1" max="3" width="2.85546875" style="3" customWidth="1"/>
    <col min="4" max="4" width="37.42578125" style="3" customWidth="1"/>
    <col min="5" max="5" width="4.42578125" style="4" customWidth="1"/>
    <col min="6" max="6" width="7.85546875" style="6" customWidth="1"/>
    <col min="7" max="9" width="7.7109375" style="3" customWidth="1"/>
    <col min="10" max="10" width="35.140625" style="3" customWidth="1"/>
    <col min="11" max="13" width="6.42578125" style="3" customWidth="1"/>
    <col min="14" max="14" width="9.140625" style="538"/>
    <col min="15" max="18" width="0" style="538" hidden="1" customWidth="1"/>
    <col min="19" max="16384" width="9.140625" style="538"/>
  </cols>
  <sheetData>
    <row r="1" spans="1:18" ht="33.75" customHeight="1" x14ac:dyDescent="0.25">
      <c r="D1" s="1009"/>
      <c r="E1" s="1009"/>
      <c r="F1" s="1009"/>
      <c r="G1" s="538"/>
      <c r="H1" s="538"/>
      <c r="I1" s="1011"/>
      <c r="J1" s="1237" t="s">
        <v>187</v>
      </c>
      <c r="K1" s="1237"/>
      <c r="L1" s="1237"/>
      <c r="M1" s="1237"/>
    </row>
    <row r="2" spans="1:18" ht="14.25" customHeight="1" x14ac:dyDescent="0.25">
      <c r="D2" s="1009"/>
      <c r="E2" s="1009"/>
      <c r="F2" s="1009"/>
      <c r="G2" s="538"/>
      <c r="H2" s="538"/>
      <c r="I2" s="1012"/>
      <c r="J2" s="1238" t="s">
        <v>188</v>
      </c>
      <c r="K2" s="1238"/>
      <c r="L2" s="1238"/>
      <c r="M2" s="1238"/>
    </row>
    <row r="3" spans="1:18" ht="14.25" customHeight="1" x14ac:dyDescent="0.25">
      <c r="D3" s="1009"/>
      <c r="E3" s="1009"/>
      <c r="F3" s="1009"/>
      <c r="G3" s="538"/>
      <c r="H3" s="1010"/>
      <c r="I3" s="1010"/>
      <c r="J3" s="1010"/>
      <c r="K3" s="1010"/>
      <c r="L3" s="538"/>
      <c r="M3" s="538"/>
    </row>
    <row r="4" spans="1:18" s="3" customFormat="1" ht="15" customHeight="1" x14ac:dyDescent="0.2">
      <c r="A4" s="1205" t="s">
        <v>186</v>
      </c>
      <c r="B4" s="1205"/>
      <c r="C4" s="1205"/>
      <c r="D4" s="1205"/>
      <c r="E4" s="1205"/>
      <c r="F4" s="1205"/>
      <c r="G4" s="1205"/>
      <c r="H4" s="1205"/>
      <c r="I4" s="1205"/>
      <c r="J4" s="1205"/>
      <c r="K4" s="1205"/>
      <c r="L4" s="1205"/>
      <c r="M4" s="1205"/>
    </row>
    <row r="5" spans="1:18" ht="14.25" customHeight="1" x14ac:dyDescent="0.2">
      <c r="A5" s="1206" t="s">
        <v>21</v>
      </c>
      <c r="B5" s="1206"/>
      <c r="C5" s="1206"/>
      <c r="D5" s="1206"/>
      <c r="E5" s="1206"/>
      <c r="F5" s="1206"/>
      <c r="G5" s="1206"/>
      <c r="H5" s="1206"/>
      <c r="I5" s="1206"/>
      <c r="J5" s="1206"/>
      <c r="K5" s="1206"/>
      <c r="L5" s="1206"/>
      <c r="M5" s="1206"/>
    </row>
    <row r="6" spans="1:18" ht="15.75" x14ac:dyDescent="0.2">
      <c r="A6" s="1207" t="s">
        <v>13</v>
      </c>
      <c r="B6" s="1207"/>
      <c r="C6" s="1207"/>
      <c r="D6" s="1207"/>
      <c r="E6" s="1207"/>
      <c r="F6" s="1207"/>
      <c r="G6" s="1207"/>
      <c r="H6" s="1207"/>
      <c r="I6" s="1207"/>
      <c r="J6" s="1207"/>
      <c r="K6" s="1207"/>
      <c r="L6" s="1207"/>
      <c r="M6" s="1207"/>
    </row>
    <row r="7" spans="1:18" ht="15" customHeight="1" x14ac:dyDescent="0.2">
      <c r="A7" s="538"/>
      <c r="B7" s="538"/>
      <c r="C7" s="538"/>
      <c r="D7" s="538"/>
      <c r="E7" s="235"/>
      <c r="F7" s="237"/>
      <c r="G7" s="538"/>
      <c r="H7" s="538"/>
      <c r="I7" s="538"/>
      <c r="K7" s="538"/>
      <c r="L7" s="538"/>
      <c r="M7" s="538"/>
    </row>
    <row r="8" spans="1:18" ht="15" customHeight="1" thickBot="1" x14ac:dyDescent="0.25">
      <c r="A8" s="53"/>
      <c r="B8" s="53"/>
      <c r="C8" s="53"/>
      <c r="D8" s="53"/>
      <c r="E8" s="54"/>
      <c r="F8" s="56"/>
      <c r="G8" s="538"/>
      <c r="H8" s="538"/>
      <c r="I8" s="538"/>
      <c r="J8" s="1228" t="s">
        <v>45</v>
      </c>
      <c r="K8" s="1228"/>
      <c r="L8" s="1228"/>
      <c r="M8" s="1228"/>
    </row>
    <row r="9" spans="1:18" s="14" customFormat="1" ht="45" customHeight="1" thickBot="1" x14ac:dyDescent="0.25">
      <c r="A9" s="1216" t="s">
        <v>14</v>
      </c>
      <c r="B9" s="1218" t="s">
        <v>0</v>
      </c>
      <c r="C9" s="1218" t="s">
        <v>1</v>
      </c>
      <c r="D9" s="1235" t="s">
        <v>9</v>
      </c>
      <c r="E9" s="1218" t="s">
        <v>101</v>
      </c>
      <c r="F9" s="1224" t="s">
        <v>2</v>
      </c>
      <c r="G9" s="1208" t="s">
        <v>202</v>
      </c>
      <c r="H9" s="1210" t="s">
        <v>88</v>
      </c>
      <c r="I9" s="1212" t="s">
        <v>120</v>
      </c>
      <c r="J9" s="1232" t="s">
        <v>82</v>
      </c>
      <c r="K9" s="1233"/>
      <c r="L9" s="1233"/>
      <c r="M9" s="1234"/>
    </row>
    <row r="10" spans="1:18" s="14" customFormat="1" ht="20.25" customHeight="1" x14ac:dyDescent="0.2">
      <c r="A10" s="1217"/>
      <c r="B10" s="1219"/>
      <c r="C10" s="1219"/>
      <c r="D10" s="1236"/>
      <c r="E10" s="1219"/>
      <c r="F10" s="1225"/>
      <c r="G10" s="1209"/>
      <c r="H10" s="1211"/>
      <c r="I10" s="1213"/>
      <c r="J10" s="1220" t="s">
        <v>9</v>
      </c>
      <c r="K10" s="1229" t="s">
        <v>118</v>
      </c>
      <c r="L10" s="1230"/>
      <c r="M10" s="1231"/>
    </row>
    <row r="11" spans="1:18" s="14" customFormat="1" ht="90" customHeight="1" thickBot="1" x14ac:dyDescent="0.25">
      <c r="A11" s="1217"/>
      <c r="B11" s="1219"/>
      <c r="C11" s="1219"/>
      <c r="D11" s="1236"/>
      <c r="E11" s="1221"/>
      <c r="F11" s="1225"/>
      <c r="G11" s="1209"/>
      <c r="H11" s="1211"/>
      <c r="I11" s="1213"/>
      <c r="J11" s="1220"/>
      <c r="K11" s="287" t="s">
        <v>90</v>
      </c>
      <c r="L11" s="288" t="s">
        <v>91</v>
      </c>
      <c r="M11" s="289" t="s">
        <v>123</v>
      </c>
    </row>
    <row r="12" spans="1:18" s="16" customFormat="1" ht="15" customHeight="1" x14ac:dyDescent="0.2">
      <c r="A12" s="1117" t="s">
        <v>32</v>
      </c>
      <c r="B12" s="1118"/>
      <c r="C12" s="1118"/>
      <c r="D12" s="1118"/>
      <c r="E12" s="1118"/>
      <c r="F12" s="1118"/>
      <c r="G12" s="1118"/>
      <c r="H12" s="1118"/>
      <c r="I12" s="1118"/>
      <c r="J12" s="1118"/>
      <c r="K12" s="1118"/>
      <c r="L12" s="1118"/>
      <c r="M12" s="1119"/>
    </row>
    <row r="13" spans="1:18" s="16" customFormat="1" ht="15" customHeight="1" x14ac:dyDescent="0.2">
      <c r="A13" s="1144" t="s">
        <v>22</v>
      </c>
      <c r="B13" s="1145"/>
      <c r="C13" s="1145"/>
      <c r="D13" s="1145"/>
      <c r="E13" s="1145"/>
      <c r="F13" s="1145"/>
      <c r="G13" s="1145"/>
      <c r="H13" s="1145"/>
      <c r="I13" s="1145"/>
      <c r="J13" s="1145"/>
      <c r="K13" s="1145"/>
      <c r="L13" s="1145"/>
      <c r="M13" s="1146"/>
    </row>
    <row r="14" spans="1:18" ht="14.25" customHeight="1" x14ac:dyDescent="0.2">
      <c r="A14" s="292" t="s">
        <v>3</v>
      </c>
      <c r="B14" s="1147" t="s">
        <v>23</v>
      </c>
      <c r="C14" s="1148"/>
      <c r="D14" s="1148"/>
      <c r="E14" s="1148"/>
      <c r="F14" s="1148"/>
      <c r="G14" s="1148"/>
      <c r="H14" s="1148"/>
      <c r="I14" s="1148"/>
      <c r="J14" s="1148"/>
      <c r="K14" s="1148"/>
      <c r="L14" s="1148"/>
      <c r="M14" s="1149"/>
    </row>
    <row r="15" spans="1:18" ht="15.75" customHeight="1" thickBot="1" x14ac:dyDescent="0.25">
      <c r="A15" s="41" t="s">
        <v>3</v>
      </c>
      <c r="B15" s="293" t="s">
        <v>3</v>
      </c>
      <c r="C15" s="1150" t="s">
        <v>24</v>
      </c>
      <c r="D15" s="1151"/>
      <c r="E15" s="1151"/>
      <c r="F15" s="1151"/>
      <c r="G15" s="1151"/>
      <c r="H15" s="1151"/>
      <c r="I15" s="1151"/>
      <c r="J15" s="1151"/>
      <c r="K15" s="1152"/>
      <c r="L15" s="1152"/>
      <c r="M15" s="1153"/>
    </row>
    <row r="16" spans="1:18" ht="14.25" customHeight="1" x14ac:dyDescent="0.2">
      <c r="A16" s="787" t="s">
        <v>3</v>
      </c>
      <c r="B16" s="790" t="s">
        <v>3</v>
      </c>
      <c r="C16" s="791" t="s">
        <v>3</v>
      </c>
      <c r="D16" s="814" t="s">
        <v>39</v>
      </c>
      <c r="E16" s="815"/>
      <c r="F16" s="819" t="s">
        <v>15</v>
      </c>
      <c r="G16" s="820">
        <v>41.7</v>
      </c>
      <c r="H16" s="519">
        <v>298.5</v>
      </c>
      <c r="I16" s="520">
        <v>264.5</v>
      </c>
      <c r="J16" s="816"/>
      <c r="K16" s="817"/>
      <c r="L16" s="814"/>
      <c r="M16" s="818"/>
      <c r="O16" s="1005" t="s">
        <v>15</v>
      </c>
      <c r="P16" s="1008">
        <f>+G26+G28+G30+G38+G40+G41</f>
        <v>41.7</v>
      </c>
      <c r="Q16" s="1008">
        <f>+H26+H28+H30+H38+H40+H41</f>
        <v>298.5</v>
      </c>
      <c r="R16" s="1008">
        <f>+I26+I28+I30+I38+I40+I41</f>
        <v>264.5</v>
      </c>
    </row>
    <row r="17" spans="1:18" ht="13.7" customHeight="1" x14ac:dyDescent="0.2">
      <c r="A17" s="787"/>
      <c r="B17" s="790"/>
      <c r="C17" s="791"/>
      <c r="D17" s="801"/>
      <c r="E17" s="227"/>
      <c r="F17" s="83" t="s">
        <v>114</v>
      </c>
      <c r="G17" s="799">
        <v>186.3</v>
      </c>
      <c r="H17" s="45">
        <v>268.60000000000002</v>
      </c>
      <c r="I17" s="188">
        <v>415.8</v>
      </c>
      <c r="J17" s="802"/>
      <c r="K17" s="803"/>
      <c r="L17" s="683"/>
      <c r="M17" s="804"/>
      <c r="O17" s="1005" t="s">
        <v>171</v>
      </c>
      <c r="P17" s="1008">
        <f>+G20+G22+G24+G32+G36+G37+G43+G47+G51+G53+G54+G55+G56</f>
        <v>186.3</v>
      </c>
      <c r="Q17" s="1008">
        <f>+H20+H22+H24+H32+H36+H37+H43+H47+H51+H53+H54+H55+H56</f>
        <v>268.60000000000002</v>
      </c>
      <c r="R17" s="1008">
        <f>+I20+I22+I24+I32+I36+I37+I43+I47+I51+I53+I54+I55+I56</f>
        <v>415.8</v>
      </c>
    </row>
    <row r="18" spans="1:18" ht="13.7" customHeight="1" x14ac:dyDescent="0.2">
      <c r="A18" s="787"/>
      <c r="B18" s="790"/>
      <c r="C18" s="791"/>
      <c r="D18" s="801"/>
      <c r="E18" s="227"/>
      <c r="F18" s="226" t="s">
        <v>37</v>
      </c>
      <c r="G18" s="550">
        <v>10.7</v>
      </c>
      <c r="H18" s="519"/>
      <c r="I18" s="520"/>
      <c r="J18" s="802"/>
      <c r="K18" s="803"/>
      <c r="L18" s="683"/>
      <c r="M18" s="804"/>
      <c r="O18" s="1005" t="s">
        <v>172</v>
      </c>
      <c r="P18" s="1008">
        <f>+G19</f>
        <v>10.7</v>
      </c>
      <c r="Q18" s="1008">
        <f t="shared" ref="Q18:R18" si="0">+H19</f>
        <v>0</v>
      </c>
      <c r="R18" s="1008">
        <f t="shared" si="0"/>
        <v>0</v>
      </c>
    </row>
    <row r="19" spans="1:18" ht="13.5" customHeight="1" x14ac:dyDescent="0.2">
      <c r="A19" s="787"/>
      <c r="B19" s="790"/>
      <c r="C19" s="17"/>
      <c r="D19" s="1085" t="s">
        <v>85</v>
      </c>
      <c r="E19" s="252" t="s">
        <v>71</v>
      </c>
      <c r="F19" s="828" t="s">
        <v>182</v>
      </c>
      <c r="G19" s="829">
        <v>10.7</v>
      </c>
      <c r="H19" s="830"/>
      <c r="I19" s="831"/>
      <c r="J19" s="177" t="s">
        <v>92</v>
      </c>
      <c r="K19" s="599"/>
      <c r="L19" s="132">
        <v>1</v>
      </c>
      <c r="M19" s="124"/>
      <c r="O19" s="1005"/>
      <c r="P19" s="1008">
        <f>SUM(P16:P18)</f>
        <v>238.7</v>
      </c>
      <c r="Q19" s="1008">
        <f t="shared" ref="Q19:R19" si="1">SUM(Q16:Q18)</f>
        <v>567.1</v>
      </c>
      <c r="R19" s="1008">
        <f t="shared" si="1"/>
        <v>680.3</v>
      </c>
    </row>
    <row r="20" spans="1:18" ht="13.5" customHeight="1" x14ac:dyDescent="0.2">
      <c r="A20" s="787"/>
      <c r="B20" s="790"/>
      <c r="C20" s="17"/>
      <c r="D20" s="1143"/>
      <c r="E20" s="227" t="s">
        <v>72</v>
      </c>
      <c r="F20" s="832" t="s">
        <v>183</v>
      </c>
      <c r="G20" s="1252"/>
      <c r="H20" s="833">
        <v>13.1</v>
      </c>
      <c r="I20" s="834"/>
      <c r="J20" s="149"/>
      <c r="K20" s="135"/>
      <c r="L20" s="137"/>
      <c r="M20" s="37"/>
      <c r="O20" s="1005"/>
      <c r="P20" s="1008">
        <f>+P19-G57</f>
        <v>0</v>
      </c>
      <c r="Q20" s="1008">
        <f t="shared" ref="Q20:R20" si="2">+Q19-H57</f>
        <v>0</v>
      </c>
      <c r="R20" s="1008">
        <f t="shared" si="2"/>
        <v>0</v>
      </c>
    </row>
    <row r="21" spans="1:18" ht="13.5" customHeight="1" x14ac:dyDescent="0.2">
      <c r="A21" s="787"/>
      <c r="B21" s="790"/>
      <c r="C21" s="17"/>
      <c r="D21" s="1086"/>
      <c r="E21" s="253" t="s">
        <v>105</v>
      </c>
      <c r="F21" s="835"/>
      <c r="G21" s="1253"/>
      <c r="H21" s="836"/>
      <c r="I21" s="837"/>
      <c r="J21" s="150"/>
      <c r="K21" s="135"/>
      <c r="L21" s="137"/>
      <c r="M21" s="37"/>
      <c r="O21" s="1005"/>
      <c r="P21" s="1008">
        <f>+G16+G17+G18</f>
        <v>238.7</v>
      </c>
      <c r="Q21" s="1008">
        <f t="shared" ref="Q21:R21" si="3">+H16+H17+H18</f>
        <v>567.1</v>
      </c>
      <c r="R21" s="1008">
        <f t="shared" si="3"/>
        <v>680.3</v>
      </c>
    </row>
    <row r="22" spans="1:18" ht="13.5" customHeight="1" x14ac:dyDescent="0.2">
      <c r="A22" s="787"/>
      <c r="B22" s="790"/>
      <c r="C22" s="17"/>
      <c r="D22" s="793" t="s">
        <v>87</v>
      </c>
      <c r="E22" s="252" t="s">
        <v>72</v>
      </c>
      <c r="F22" s="828" t="s">
        <v>183</v>
      </c>
      <c r="G22" s="829">
        <v>45.9</v>
      </c>
      <c r="H22" s="838"/>
      <c r="I22" s="839"/>
      <c r="J22" s="250" t="s">
        <v>93</v>
      </c>
      <c r="K22" s="599">
        <v>1</v>
      </c>
      <c r="L22" s="132"/>
      <c r="M22" s="124"/>
    </row>
    <row r="23" spans="1:18" ht="13.5" customHeight="1" x14ac:dyDescent="0.2">
      <c r="A23" s="787"/>
      <c r="B23" s="790"/>
      <c r="C23" s="17"/>
      <c r="D23" s="794"/>
      <c r="E23" s="253" t="s">
        <v>105</v>
      </c>
      <c r="F23" s="840"/>
      <c r="G23" s="841"/>
      <c r="H23" s="841"/>
      <c r="I23" s="842"/>
      <c r="J23" s="128"/>
      <c r="K23" s="134"/>
      <c r="L23" s="136"/>
      <c r="M23" s="38"/>
    </row>
    <row r="24" spans="1:18" ht="21.95" customHeight="1" x14ac:dyDescent="0.2">
      <c r="A24" s="787"/>
      <c r="B24" s="790"/>
      <c r="C24" s="17"/>
      <c r="D24" s="1125" t="s">
        <v>112</v>
      </c>
      <c r="E24" s="252" t="s">
        <v>72</v>
      </c>
      <c r="F24" s="843" t="s">
        <v>183</v>
      </c>
      <c r="G24" s="829">
        <v>50.3</v>
      </c>
      <c r="H24" s="829">
        <v>83.9</v>
      </c>
      <c r="I24" s="844"/>
      <c r="J24" s="250" t="s">
        <v>93</v>
      </c>
      <c r="K24" s="599"/>
      <c r="L24" s="132">
        <v>1</v>
      </c>
      <c r="M24" s="124"/>
    </row>
    <row r="25" spans="1:18" ht="30.75" customHeight="1" x14ac:dyDescent="0.2">
      <c r="A25" s="787"/>
      <c r="B25" s="790"/>
      <c r="C25" s="17"/>
      <c r="D25" s="1126"/>
      <c r="E25" s="253" t="s">
        <v>105</v>
      </c>
      <c r="F25" s="845"/>
      <c r="G25" s="846"/>
      <c r="H25" s="847"/>
      <c r="I25" s="848"/>
      <c r="J25" s="128"/>
      <c r="K25" s="355"/>
      <c r="L25" s="360"/>
      <c r="M25" s="175"/>
    </row>
    <row r="26" spans="1:18" ht="15.75" customHeight="1" x14ac:dyDescent="0.2">
      <c r="A26" s="1092"/>
      <c r="B26" s="1108"/>
      <c r="C26" s="1110"/>
      <c r="D26" s="1130" t="s">
        <v>57</v>
      </c>
      <c r="E26" s="227" t="s">
        <v>105</v>
      </c>
      <c r="F26" s="828" t="s">
        <v>184</v>
      </c>
      <c r="G26" s="829">
        <v>8.6</v>
      </c>
      <c r="H26" s="829">
        <v>8.6</v>
      </c>
      <c r="I26" s="844">
        <v>8.6</v>
      </c>
      <c r="J26" s="129" t="s">
        <v>30</v>
      </c>
      <c r="K26" s="356">
        <v>100</v>
      </c>
      <c r="L26" s="178">
        <v>100</v>
      </c>
      <c r="M26" s="176">
        <v>100</v>
      </c>
    </row>
    <row r="27" spans="1:18" ht="27.6" customHeight="1" x14ac:dyDescent="0.2">
      <c r="A27" s="1092"/>
      <c r="B27" s="1108"/>
      <c r="C27" s="1110"/>
      <c r="D27" s="1131"/>
      <c r="E27" s="207"/>
      <c r="F27" s="840"/>
      <c r="G27" s="846"/>
      <c r="H27" s="846"/>
      <c r="I27" s="849"/>
      <c r="J27" s="127" t="s">
        <v>34</v>
      </c>
      <c r="K27" s="357">
        <v>1</v>
      </c>
      <c r="L27" s="174">
        <v>1</v>
      </c>
      <c r="M27" s="243">
        <v>1</v>
      </c>
    </row>
    <row r="28" spans="1:18" ht="17.100000000000001" customHeight="1" x14ac:dyDescent="0.2">
      <c r="A28" s="787"/>
      <c r="B28" s="790"/>
      <c r="C28" s="791"/>
      <c r="D28" s="1125" t="s">
        <v>111</v>
      </c>
      <c r="E28" s="227" t="s">
        <v>105</v>
      </c>
      <c r="F28" s="828" t="s">
        <v>184</v>
      </c>
      <c r="G28" s="829">
        <v>4.0999999999999996</v>
      </c>
      <c r="H28" s="829">
        <v>2.9</v>
      </c>
      <c r="I28" s="844">
        <v>2.9</v>
      </c>
      <c r="J28" s="294" t="s">
        <v>190</v>
      </c>
      <c r="K28" s="135">
        <v>1</v>
      </c>
      <c r="L28" s="265"/>
      <c r="M28" s="476"/>
    </row>
    <row r="29" spans="1:18" ht="18.75" customHeight="1" x14ac:dyDescent="0.2">
      <c r="A29" s="787"/>
      <c r="B29" s="790"/>
      <c r="C29" s="791"/>
      <c r="D29" s="1156"/>
      <c r="E29" s="255"/>
      <c r="F29" s="843"/>
      <c r="G29" s="841"/>
      <c r="H29" s="850"/>
      <c r="I29" s="851"/>
      <c r="J29" s="479" t="s">
        <v>96</v>
      </c>
      <c r="K29" s="478">
        <v>1</v>
      </c>
      <c r="L29" s="137">
        <v>1</v>
      </c>
      <c r="M29" s="37">
        <v>1</v>
      </c>
    </row>
    <row r="30" spans="1:18" ht="15.95" customHeight="1" x14ac:dyDescent="0.2">
      <c r="A30" s="787"/>
      <c r="B30" s="790"/>
      <c r="C30" s="791"/>
      <c r="D30" s="1025" t="s">
        <v>69</v>
      </c>
      <c r="E30" s="1027" t="s">
        <v>105</v>
      </c>
      <c r="F30" s="852" t="s">
        <v>184</v>
      </c>
      <c r="G30" s="829">
        <v>3</v>
      </c>
      <c r="H30" s="838">
        <v>3</v>
      </c>
      <c r="I30" s="853">
        <v>3</v>
      </c>
      <c r="J30" s="771" t="s">
        <v>60</v>
      </c>
      <c r="K30" s="599">
        <v>1</v>
      </c>
      <c r="L30" s="132">
        <v>1</v>
      </c>
      <c r="M30" s="124">
        <v>1</v>
      </c>
    </row>
    <row r="31" spans="1:18" ht="15.95" customHeight="1" x14ac:dyDescent="0.2">
      <c r="A31" s="787"/>
      <c r="B31" s="790"/>
      <c r="C31" s="791"/>
      <c r="D31" s="1026"/>
      <c r="E31" s="1028"/>
      <c r="F31" s="854"/>
      <c r="G31" s="855"/>
      <c r="H31" s="847"/>
      <c r="I31" s="842"/>
      <c r="J31" s="251"/>
      <c r="K31" s="134"/>
      <c r="L31" s="137"/>
      <c r="M31" s="530"/>
    </row>
    <row r="32" spans="1:18" s="3" customFormat="1" ht="31.5" customHeight="1" x14ac:dyDescent="0.2">
      <c r="A32" s="787"/>
      <c r="B32" s="790"/>
      <c r="C32" s="791"/>
      <c r="D32" s="262" t="s">
        <v>129</v>
      </c>
      <c r="E32" s="769" t="s">
        <v>203</v>
      </c>
      <c r="F32" s="828" t="s">
        <v>183</v>
      </c>
      <c r="G32" s="856">
        <v>28.2</v>
      </c>
      <c r="H32" s="857"/>
      <c r="I32" s="858">
        <v>150</v>
      </c>
      <c r="J32" s="129" t="s">
        <v>116</v>
      </c>
      <c r="K32" s="389">
        <v>1</v>
      </c>
      <c r="L32" s="218"/>
      <c r="M32" s="390"/>
    </row>
    <row r="33" spans="1:17" s="3" customFormat="1" ht="28.5" customHeight="1" x14ac:dyDescent="0.2">
      <c r="A33" s="787"/>
      <c r="B33" s="790"/>
      <c r="C33" s="791"/>
      <c r="D33" s="776"/>
      <c r="E33" s="655" t="s">
        <v>143</v>
      </c>
      <c r="F33" s="859"/>
      <c r="G33" s="860"/>
      <c r="H33" s="861"/>
      <c r="I33" s="862"/>
      <c r="J33" s="489" t="s">
        <v>130</v>
      </c>
      <c r="K33" s="491"/>
      <c r="L33" s="492"/>
      <c r="M33" s="551">
        <v>1</v>
      </c>
    </row>
    <row r="34" spans="1:17" s="3" customFormat="1" ht="15.75" customHeight="1" x14ac:dyDescent="0.2">
      <c r="A34" s="787"/>
      <c r="B34" s="790"/>
      <c r="C34" s="791"/>
      <c r="D34" s="1125" t="s">
        <v>138</v>
      </c>
      <c r="E34" s="769" t="s">
        <v>105</v>
      </c>
      <c r="F34" s="181"/>
      <c r="G34" s="1120"/>
      <c r="H34" s="1033"/>
      <c r="I34" s="1247"/>
      <c r="J34" s="250" t="s">
        <v>62</v>
      </c>
      <c r="K34" s="599">
        <v>1</v>
      </c>
      <c r="L34" s="132"/>
      <c r="M34" s="784"/>
    </row>
    <row r="35" spans="1:17" s="3" customFormat="1" ht="15.75" customHeight="1" x14ac:dyDescent="0.2">
      <c r="A35" s="787"/>
      <c r="B35" s="790"/>
      <c r="C35" s="791"/>
      <c r="D35" s="1126"/>
      <c r="E35" s="655" t="s">
        <v>72</v>
      </c>
      <c r="F35" s="47"/>
      <c r="G35" s="1121"/>
      <c r="H35" s="1034"/>
      <c r="I35" s="1248"/>
      <c r="J35" s="774"/>
      <c r="K35" s="778"/>
      <c r="L35" s="92"/>
      <c r="M35" s="595"/>
    </row>
    <row r="36" spans="1:17" ht="30.75" customHeight="1" x14ac:dyDescent="0.2">
      <c r="A36" s="787"/>
      <c r="B36" s="790"/>
      <c r="C36" s="18"/>
      <c r="D36" s="821" t="s">
        <v>63</v>
      </c>
      <c r="E36" s="769" t="s">
        <v>105</v>
      </c>
      <c r="F36" s="843" t="s">
        <v>183</v>
      </c>
      <c r="G36" s="863">
        <f>54.3-6.6</f>
        <v>47.7</v>
      </c>
      <c r="H36" s="864">
        <f>29+20</f>
        <v>49</v>
      </c>
      <c r="I36" s="865">
        <v>27.6</v>
      </c>
      <c r="J36" s="822" t="s">
        <v>65</v>
      </c>
      <c r="K36" s="805">
        <v>4</v>
      </c>
      <c r="L36" s="823">
        <v>3</v>
      </c>
      <c r="M36" s="124">
        <v>1</v>
      </c>
    </row>
    <row r="37" spans="1:17" ht="53.45" customHeight="1" x14ac:dyDescent="0.2">
      <c r="A37" s="787"/>
      <c r="B37" s="790"/>
      <c r="C37" s="18"/>
      <c r="D37" s="795" t="s">
        <v>163</v>
      </c>
      <c r="E37" s="769" t="s">
        <v>105</v>
      </c>
      <c r="F37" s="866" t="s">
        <v>183</v>
      </c>
      <c r="G37" s="846">
        <v>7.6</v>
      </c>
      <c r="H37" s="846"/>
      <c r="I37" s="849"/>
      <c r="J37" s="772" t="s">
        <v>100</v>
      </c>
      <c r="K37" s="134">
        <v>1</v>
      </c>
      <c r="L37" s="136"/>
      <c r="M37" s="824"/>
    </row>
    <row r="38" spans="1:17" s="3" customFormat="1" ht="18.75" customHeight="1" x14ac:dyDescent="0.2">
      <c r="A38" s="787"/>
      <c r="B38" s="790"/>
      <c r="C38" s="18"/>
      <c r="D38" s="1025" t="s">
        <v>126</v>
      </c>
      <c r="E38" s="769" t="s">
        <v>105</v>
      </c>
      <c r="F38" s="828" t="s">
        <v>184</v>
      </c>
      <c r="G38" s="867">
        <v>21</v>
      </c>
      <c r="H38" s="868">
        <v>15</v>
      </c>
      <c r="I38" s="869"/>
      <c r="J38" s="771" t="s">
        <v>116</v>
      </c>
      <c r="K38" s="599">
        <v>1</v>
      </c>
      <c r="L38" s="733"/>
      <c r="M38" s="661"/>
      <c r="N38" s="88"/>
    </row>
    <row r="39" spans="1:17" s="3" customFormat="1" ht="21" customHeight="1" x14ac:dyDescent="0.2">
      <c r="A39" s="787"/>
      <c r="B39" s="790"/>
      <c r="C39" s="18"/>
      <c r="D39" s="1099"/>
      <c r="E39" s="655"/>
      <c r="F39" s="870"/>
      <c r="G39" s="871"/>
      <c r="H39" s="872"/>
      <c r="I39" s="873"/>
      <c r="J39" s="180" t="s">
        <v>62</v>
      </c>
      <c r="K39" s="312"/>
      <c r="L39" s="705">
        <v>1</v>
      </c>
      <c r="M39" s="734"/>
      <c r="N39" s="88"/>
    </row>
    <row r="40" spans="1:17" s="3" customFormat="1" ht="18" customHeight="1" x14ac:dyDescent="0.2">
      <c r="A40" s="787"/>
      <c r="B40" s="790"/>
      <c r="C40" s="18"/>
      <c r="D40" s="1026"/>
      <c r="E40" s="562"/>
      <c r="F40" s="965" t="s">
        <v>184</v>
      </c>
      <c r="G40" s="874"/>
      <c r="H40" s="875">
        <v>250</v>
      </c>
      <c r="I40" s="876">
        <v>250</v>
      </c>
      <c r="J40" s="613" t="s">
        <v>155</v>
      </c>
      <c r="K40" s="675"/>
      <c r="L40" s="586">
        <v>50</v>
      </c>
      <c r="M40" s="685">
        <v>100</v>
      </c>
      <c r="N40" s="88"/>
      <c r="Q40" s="538"/>
    </row>
    <row r="41" spans="1:17" s="3" customFormat="1" ht="22.5" customHeight="1" x14ac:dyDescent="0.2">
      <c r="A41" s="787"/>
      <c r="B41" s="790"/>
      <c r="C41" s="18"/>
      <c r="D41" s="1103" t="s">
        <v>137</v>
      </c>
      <c r="E41" s="769" t="s">
        <v>106</v>
      </c>
      <c r="F41" s="828" t="s">
        <v>184</v>
      </c>
      <c r="G41" s="877">
        <v>5</v>
      </c>
      <c r="H41" s="878">
        <v>19</v>
      </c>
      <c r="I41" s="879"/>
      <c r="J41" s="501" t="s">
        <v>93</v>
      </c>
      <c r="K41" s="599"/>
      <c r="L41" s="782">
        <v>1</v>
      </c>
      <c r="M41" s="777"/>
      <c r="N41" s="538"/>
      <c r="Q41" s="538"/>
    </row>
    <row r="42" spans="1:17" s="3" customFormat="1" ht="22.5" customHeight="1" x14ac:dyDescent="0.2">
      <c r="A42" s="787"/>
      <c r="B42" s="790"/>
      <c r="C42" s="18"/>
      <c r="D42" s="1104"/>
      <c r="E42" s="770"/>
      <c r="F42" s="880"/>
      <c r="G42" s="881"/>
      <c r="H42" s="882"/>
      <c r="I42" s="862"/>
      <c r="J42" s="307"/>
      <c r="K42" s="134"/>
      <c r="L42" s="807"/>
      <c r="M42" s="715"/>
      <c r="N42" s="88"/>
      <c r="Q42" s="538"/>
    </row>
    <row r="43" spans="1:17" ht="12" customHeight="1" x14ac:dyDescent="0.2">
      <c r="A43" s="1092"/>
      <c r="B43" s="1108"/>
      <c r="C43" s="1110"/>
      <c r="D43" s="1025" t="s">
        <v>168</v>
      </c>
      <c r="E43" s="571" t="s">
        <v>70</v>
      </c>
      <c r="F43" s="828" t="s">
        <v>183</v>
      </c>
      <c r="G43" s="1249"/>
      <c r="H43" s="838">
        <v>20</v>
      </c>
      <c r="I43" s="839">
        <v>40</v>
      </c>
      <c r="J43" s="771" t="s">
        <v>191</v>
      </c>
      <c r="K43" s="533"/>
      <c r="L43" s="137"/>
      <c r="M43" s="37">
        <v>1</v>
      </c>
    </row>
    <row r="44" spans="1:17" ht="12" customHeight="1" x14ac:dyDescent="0.2">
      <c r="A44" s="1092"/>
      <c r="B44" s="1108"/>
      <c r="C44" s="1110"/>
      <c r="D44" s="1099"/>
      <c r="E44" s="655" t="s">
        <v>72</v>
      </c>
      <c r="F44" s="843"/>
      <c r="G44" s="1250"/>
      <c r="H44" s="850"/>
      <c r="I44" s="851"/>
      <c r="K44" s="796"/>
      <c r="L44" s="808"/>
      <c r="M44" s="1014"/>
      <c r="N44" s="88"/>
    </row>
    <row r="45" spans="1:17" ht="12" customHeight="1" x14ac:dyDescent="0.2">
      <c r="A45" s="1092"/>
      <c r="B45" s="1108"/>
      <c r="C45" s="1110"/>
      <c r="D45" s="1099"/>
      <c r="E45" s="572" t="s">
        <v>105</v>
      </c>
      <c r="F45" s="843"/>
      <c r="G45" s="1250"/>
      <c r="H45" s="883"/>
      <c r="I45" s="884"/>
      <c r="J45" s="254"/>
      <c r="K45" s="533"/>
      <c r="L45" s="137"/>
      <c r="M45" s="594"/>
    </row>
    <row r="46" spans="1:17" ht="12" customHeight="1" x14ac:dyDescent="0.2">
      <c r="A46" s="1092"/>
      <c r="B46" s="1108"/>
      <c r="C46" s="1110"/>
      <c r="D46" s="1026"/>
      <c r="F46" s="840"/>
      <c r="G46" s="1251"/>
      <c r="H46" s="885"/>
      <c r="I46" s="837"/>
      <c r="J46" s="128"/>
      <c r="K46" s="357"/>
      <c r="L46" s="92"/>
      <c r="M46" s="595"/>
    </row>
    <row r="47" spans="1:17" s="3" customFormat="1" ht="13.5" customHeight="1" x14ac:dyDescent="0.2">
      <c r="A47" s="787"/>
      <c r="B47" s="790"/>
      <c r="C47" s="791"/>
      <c r="D47" s="1087" t="s">
        <v>199</v>
      </c>
      <c r="E47" s="769" t="s">
        <v>72</v>
      </c>
      <c r="F47" s="828" t="s">
        <v>183</v>
      </c>
      <c r="G47" s="856"/>
      <c r="H47" s="858">
        <v>34.200000000000003</v>
      </c>
      <c r="I47" s="858"/>
      <c r="J47" s="1051" t="s">
        <v>116</v>
      </c>
      <c r="K47" s="1055"/>
      <c r="L47" s="1057">
        <v>1</v>
      </c>
      <c r="M47" s="1042"/>
    </row>
    <row r="48" spans="1:17" s="3" customFormat="1" ht="13.5" customHeight="1" x14ac:dyDescent="0.2">
      <c r="A48" s="787"/>
      <c r="B48" s="790"/>
      <c r="C48" s="791"/>
      <c r="D48" s="1088"/>
      <c r="E48" s="655" t="s">
        <v>71</v>
      </c>
      <c r="F48" s="886"/>
      <c r="G48" s="860"/>
      <c r="H48" s="887"/>
      <c r="I48" s="888"/>
      <c r="J48" s="1246"/>
      <c r="K48" s="1056"/>
      <c r="L48" s="1058"/>
      <c r="M48" s="1059"/>
    </row>
    <row r="49" spans="1:18" s="3" customFormat="1" ht="13.5" customHeight="1" x14ac:dyDescent="0.2">
      <c r="A49" s="787"/>
      <c r="B49" s="790"/>
      <c r="C49" s="791"/>
      <c r="D49" s="1088"/>
      <c r="E49" s="655" t="s">
        <v>106</v>
      </c>
      <c r="F49" s="886"/>
      <c r="G49" s="860"/>
      <c r="H49" s="887"/>
      <c r="I49" s="888"/>
      <c r="J49" s="1004"/>
      <c r="K49" s="781"/>
      <c r="L49" s="782"/>
      <c r="M49" s="783"/>
    </row>
    <row r="50" spans="1:18" s="3" customFormat="1" ht="13.5" customHeight="1" x14ac:dyDescent="0.2">
      <c r="A50" s="787"/>
      <c r="B50" s="790"/>
      <c r="C50" s="791"/>
      <c r="D50" s="1089"/>
      <c r="E50" s="770" t="s">
        <v>105</v>
      </c>
      <c r="F50" s="886"/>
      <c r="G50" s="889"/>
      <c r="H50" s="890"/>
      <c r="I50" s="891"/>
      <c r="J50" s="254"/>
      <c r="K50" s="585"/>
      <c r="L50" s="586"/>
      <c r="M50" s="715"/>
    </row>
    <row r="51" spans="1:18" ht="15" customHeight="1" x14ac:dyDescent="0.2">
      <c r="A51" s="1092"/>
      <c r="B51" s="1108"/>
      <c r="C51" s="1110"/>
      <c r="D51" s="1080" t="s">
        <v>133</v>
      </c>
      <c r="E51" s="769" t="s">
        <v>72</v>
      </c>
      <c r="F51" s="828" t="s">
        <v>183</v>
      </c>
      <c r="G51" s="856"/>
      <c r="H51" s="857">
        <v>34.200000000000003</v>
      </c>
      <c r="I51" s="858"/>
      <c r="J51" s="1051" t="s">
        <v>116</v>
      </c>
      <c r="K51" s="1160"/>
      <c r="L51" s="1046">
        <v>1</v>
      </c>
      <c r="M51" s="1039"/>
    </row>
    <row r="52" spans="1:18" ht="27" customHeight="1" x14ac:dyDescent="0.2">
      <c r="A52" s="1092"/>
      <c r="B52" s="1108"/>
      <c r="C52" s="1110"/>
      <c r="D52" s="1081"/>
      <c r="E52" s="655" t="s">
        <v>106</v>
      </c>
      <c r="F52" s="886"/>
      <c r="G52" s="860"/>
      <c r="H52" s="887"/>
      <c r="I52" s="888"/>
      <c r="J52" s="1245"/>
      <c r="K52" s="1161"/>
      <c r="L52" s="1162"/>
      <c r="M52" s="1163"/>
      <c r="N52" s="639"/>
    </row>
    <row r="53" spans="1:18" ht="18" customHeight="1" x14ac:dyDescent="0.2">
      <c r="A53" s="787"/>
      <c r="B53" s="790"/>
      <c r="C53" s="18"/>
      <c r="D53" s="1080" t="s">
        <v>134</v>
      </c>
      <c r="E53" s="769" t="s">
        <v>106</v>
      </c>
      <c r="F53" s="892" t="s">
        <v>183</v>
      </c>
      <c r="G53" s="893"/>
      <c r="H53" s="894">
        <v>34.200000000000003</v>
      </c>
      <c r="I53" s="895"/>
      <c r="J53" s="694" t="s">
        <v>189</v>
      </c>
      <c r="K53" s="525"/>
      <c r="L53" s="526">
        <v>1</v>
      </c>
      <c r="M53" s="695"/>
    </row>
    <row r="54" spans="1:18" ht="18" customHeight="1" x14ac:dyDescent="0.2">
      <c r="A54" s="787"/>
      <c r="B54" s="790"/>
      <c r="C54" s="18"/>
      <c r="D54" s="1081"/>
      <c r="E54" s="655"/>
      <c r="F54" s="886" t="s">
        <v>183</v>
      </c>
      <c r="G54" s="896"/>
      <c r="H54" s="887"/>
      <c r="I54" s="897">
        <v>48.2</v>
      </c>
      <c r="J54" s="698" t="s">
        <v>116</v>
      </c>
      <c r="K54" s="700"/>
      <c r="L54" s="701"/>
      <c r="M54" s="702">
        <v>1</v>
      </c>
    </row>
    <row r="55" spans="1:18" ht="18" customHeight="1" x14ac:dyDescent="0.2">
      <c r="A55" s="787"/>
      <c r="B55" s="790"/>
      <c r="C55" s="18"/>
      <c r="D55" s="1082"/>
      <c r="E55" s="776"/>
      <c r="F55" s="898" t="s">
        <v>183</v>
      </c>
      <c r="G55" s="889"/>
      <c r="H55" s="899"/>
      <c r="I55" s="891">
        <v>150</v>
      </c>
      <c r="J55" s="294" t="s">
        <v>132</v>
      </c>
      <c r="K55" s="778"/>
      <c r="L55" s="779"/>
      <c r="M55" s="498">
        <v>1</v>
      </c>
    </row>
    <row r="56" spans="1:18" ht="38.25" customHeight="1" x14ac:dyDescent="0.2">
      <c r="A56" s="787"/>
      <c r="B56" s="790"/>
      <c r="C56" s="17"/>
      <c r="D56" s="809" t="s">
        <v>86</v>
      </c>
      <c r="E56" s="655" t="s">
        <v>105</v>
      </c>
      <c r="F56" s="828" t="s">
        <v>183</v>
      </c>
      <c r="G56" s="900">
        <v>6.6</v>
      </c>
      <c r="H56" s="901"/>
      <c r="I56" s="842"/>
      <c r="J56" s="177" t="s">
        <v>93</v>
      </c>
      <c r="K56" s="805">
        <v>1</v>
      </c>
      <c r="L56" s="132"/>
      <c r="M56" s="124"/>
    </row>
    <row r="57" spans="1:18" ht="17.25" customHeight="1" thickBot="1" x14ac:dyDescent="0.25">
      <c r="A57" s="19"/>
      <c r="B57" s="73"/>
      <c r="C57" s="20"/>
      <c r="D57" s="40"/>
      <c r="E57" s="62"/>
      <c r="F57" s="65" t="s">
        <v>4</v>
      </c>
      <c r="G57" s="825">
        <f>+G16+G17+G18</f>
        <v>238.7</v>
      </c>
      <c r="H57" s="827">
        <f t="shared" ref="H57:I57" si="4">+H16+H17+H18</f>
        <v>567.1</v>
      </c>
      <c r="I57" s="826">
        <f t="shared" si="4"/>
        <v>680.3</v>
      </c>
      <c r="J57" s="387"/>
      <c r="K57" s="239"/>
      <c r="L57" s="138"/>
      <c r="M57" s="388"/>
    </row>
    <row r="58" spans="1:18" ht="16.5" customHeight="1" x14ac:dyDescent="0.2">
      <c r="A58" s="1091" t="s">
        <v>3</v>
      </c>
      <c r="B58" s="1107" t="s">
        <v>3</v>
      </c>
      <c r="C58" s="1109" t="s">
        <v>5</v>
      </c>
      <c r="D58" s="39" t="s">
        <v>40</v>
      </c>
      <c r="E58" s="904"/>
      <c r="F58" s="912" t="s">
        <v>15</v>
      </c>
      <c r="G58" s="909">
        <v>27.5</v>
      </c>
      <c r="H58" s="910">
        <v>13.2</v>
      </c>
      <c r="I58" s="911"/>
      <c r="J58" s="905"/>
      <c r="K58" s="906"/>
      <c r="L58" s="907"/>
      <c r="M58" s="908"/>
      <c r="O58" s="1005" t="s">
        <v>15</v>
      </c>
      <c r="P58" s="1008">
        <f>+G65</f>
        <v>27.5</v>
      </c>
      <c r="Q58" s="1008">
        <f t="shared" ref="Q58:R58" si="5">+H65</f>
        <v>13.2</v>
      </c>
      <c r="R58" s="1008">
        <f t="shared" si="5"/>
        <v>0</v>
      </c>
    </row>
    <row r="59" spans="1:18" ht="16.5" customHeight="1" x14ac:dyDescent="0.2">
      <c r="A59" s="1092"/>
      <c r="B59" s="1108"/>
      <c r="C59" s="1110"/>
      <c r="D59" s="902"/>
      <c r="E59" s="903"/>
      <c r="F59" s="806" t="s">
        <v>114</v>
      </c>
      <c r="G59" s="187">
        <v>44.6</v>
      </c>
      <c r="H59" s="45">
        <v>454.4</v>
      </c>
      <c r="I59" s="810">
        <v>584.20000000000005</v>
      </c>
      <c r="J59" s="149"/>
      <c r="K59" s="1"/>
      <c r="L59" s="161"/>
      <c r="M59" s="153"/>
      <c r="O59" s="1005" t="s">
        <v>173</v>
      </c>
      <c r="P59" s="1008">
        <f>+G61+G69+G71+G72+G73+G74+G75+G77</f>
        <v>44.6</v>
      </c>
      <c r="Q59" s="1008">
        <f t="shared" ref="Q59:R59" si="6">+H61+H69+H71+H72+H73+H74+H75+H77</f>
        <v>454.4</v>
      </c>
      <c r="R59" s="1008">
        <f t="shared" si="6"/>
        <v>584.20000000000005</v>
      </c>
    </row>
    <row r="60" spans="1:18" ht="16.5" customHeight="1" x14ac:dyDescent="0.2">
      <c r="A60" s="1092"/>
      <c r="B60" s="1108"/>
      <c r="C60" s="1110"/>
      <c r="D60" s="902"/>
      <c r="E60" s="560"/>
      <c r="F60" s="36" t="s">
        <v>37</v>
      </c>
      <c r="G60" s="550">
        <v>326</v>
      </c>
      <c r="H60" s="43"/>
      <c r="I60" s="738"/>
      <c r="J60" s="149"/>
      <c r="K60" s="675"/>
      <c r="L60" s="161"/>
      <c r="M60" s="153"/>
      <c r="O60" s="1005" t="s">
        <v>175</v>
      </c>
      <c r="P60" s="1008">
        <f>+G62+G68+G70</f>
        <v>326</v>
      </c>
      <c r="Q60" s="1008">
        <f t="shared" ref="Q60:R60" si="7">+H62+H68+H70</f>
        <v>0</v>
      </c>
      <c r="R60" s="1008">
        <f t="shared" si="7"/>
        <v>0</v>
      </c>
    </row>
    <row r="61" spans="1:18" ht="15.95" customHeight="1" x14ac:dyDescent="0.2">
      <c r="A61" s="1092"/>
      <c r="B61" s="1108"/>
      <c r="C61" s="1110"/>
      <c r="D61" s="1085" t="s">
        <v>50</v>
      </c>
      <c r="E61" s="558" t="s">
        <v>72</v>
      </c>
      <c r="F61" s="892" t="s">
        <v>183</v>
      </c>
      <c r="G61" s="913">
        <v>5.7</v>
      </c>
      <c r="H61" s="914">
        <v>26.7</v>
      </c>
      <c r="I61" s="915">
        <v>26</v>
      </c>
      <c r="J61" s="177" t="s">
        <v>25</v>
      </c>
      <c r="K61" s="135">
        <v>85</v>
      </c>
      <c r="L61" s="132">
        <v>90</v>
      </c>
      <c r="M61" s="124">
        <v>90</v>
      </c>
      <c r="N61" s="639"/>
      <c r="O61" s="1005"/>
      <c r="P61" s="1008">
        <f>+P58+P59+P60</f>
        <v>398.1</v>
      </c>
      <c r="Q61" s="1008">
        <f t="shared" ref="Q61:R61" si="8">+Q58+Q59+Q60</f>
        <v>467.6</v>
      </c>
      <c r="R61" s="1008">
        <f t="shared" si="8"/>
        <v>584.20000000000005</v>
      </c>
    </row>
    <row r="62" spans="1:18" ht="15.95" customHeight="1" x14ac:dyDescent="0.2">
      <c r="A62" s="1092"/>
      <c r="B62" s="1108"/>
      <c r="C62" s="1110"/>
      <c r="D62" s="1086"/>
      <c r="E62" s="559" t="s">
        <v>105</v>
      </c>
      <c r="F62" s="916" t="s">
        <v>182</v>
      </c>
      <c r="G62" s="881">
        <v>20</v>
      </c>
      <c r="H62" s="882"/>
      <c r="I62" s="917"/>
      <c r="J62" s="150"/>
      <c r="K62" s="134"/>
      <c r="L62" s="136"/>
      <c r="M62" s="38"/>
      <c r="O62" s="1005"/>
      <c r="P62" s="1008">
        <f>+P61-G78</f>
        <v>0</v>
      </c>
      <c r="Q62" s="1008">
        <f t="shared" ref="Q62:R62" si="9">+Q61-H78</f>
        <v>0</v>
      </c>
      <c r="R62" s="1008">
        <f t="shared" si="9"/>
        <v>0</v>
      </c>
    </row>
    <row r="63" spans="1:18" ht="22.35" customHeight="1" x14ac:dyDescent="0.2">
      <c r="A63" s="787"/>
      <c r="B63" s="790"/>
      <c r="C63" s="17"/>
      <c r="D63" s="1076" t="s">
        <v>54</v>
      </c>
      <c r="E63" s="560"/>
      <c r="F63" s="918"/>
      <c r="G63" s="1239"/>
      <c r="H63" s="1241"/>
      <c r="I63" s="1243"/>
      <c r="J63" s="151"/>
      <c r="K63" s="428"/>
      <c r="L63" s="401"/>
      <c r="M63" s="139"/>
    </row>
    <row r="64" spans="1:18" ht="22.35" customHeight="1" x14ac:dyDescent="0.2">
      <c r="A64" s="787"/>
      <c r="B64" s="790"/>
      <c r="C64" s="17"/>
      <c r="D64" s="1077"/>
      <c r="E64" s="557"/>
      <c r="F64" s="919"/>
      <c r="G64" s="1240"/>
      <c r="H64" s="1242"/>
      <c r="I64" s="1244"/>
      <c r="J64" s="306"/>
      <c r="K64" s="142"/>
      <c r="L64" s="145"/>
      <c r="M64" s="140"/>
    </row>
    <row r="65" spans="1:13" ht="15.6" customHeight="1" x14ac:dyDescent="0.2">
      <c r="A65" s="787"/>
      <c r="B65" s="790"/>
      <c r="C65" s="17"/>
      <c r="D65" s="299" t="s">
        <v>80</v>
      </c>
      <c r="E65" s="562" t="s">
        <v>105</v>
      </c>
      <c r="F65" s="920" t="s">
        <v>184</v>
      </c>
      <c r="G65" s="921">
        <v>27.5</v>
      </c>
      <c r="H65" s="833">
        <v>13.2</v>
      </c>
      <c r="I65" s="922"/>
      <c r="J65" s="1105" t="s">
        <v>81</v>
      </c>
      <c r="K65" s="135">
        <v>6</v>
      </c>
      <c r="L65" s="137">
        <v>3</v>
      </c>
      <c r="M65" s="37"/>
    </row>
    <row r="66" spans="1:13" ht="15.6" customHeight="1" x14ac:dyDescent="0.2">
      <c r="A66" s="787"/>
      <c r="B66" s="790"/>
      <c r="C66" s="17"/>
      <c r="D66" s="300"/>
      <c r="E66" s="557"/>
      <c r="F66" s="870"/>
      <c r="G66" s="923"/>
      <c r="H66" s="924"/>
      <c r="I66" s="925"/>
      <c r="J66" s="1106"/>
      <c r="K66" s="135"/>
      <c r="L66" s="137"/>
      <c r="M66" s="37"/>
    </row>
    <row r="67" spans="1:13" ht="40.5" customHeight="1" x14ac:dyDescent="0.2">
      <c r="A67" s="787"/>
      <c r="B67" s="790"/>
      <c r="C67" s="17"/>
      <c r="D67" s="66" t="s">
        <v>53</v>
      </c>
      <c r="E67" s="562" t="s">
        <v>105</v>
      </c>
      <c r="F67" s="926"/>
      <c r="G67" s="921"/>
      <c r="H67" s="927"/>
      <c r="I67" s="842"/>
      <c r="J67" s="152" t="s">
        <v>79</v>
      </c>
      <c r="K67" s="143">
        <v>2</v>
      </c>
      <c r="L67" s="146">
        <v>3</v>
      </c>
      <c r="M67" s="141">
        <v>2</v>
      </c>
    </row>
    <row r="68" spans="1:13" ht="15.6" customHeight="1" x14ac:dyDescent="0.2">
      <c r="A68" s="787"/>
      <c r="B68" s="790"/>
      <c r="C68" s="17"/>
      <c r="D68" s="78" t="s">
        <v>176</v>
      </c>
      <c r="E68" s="683"/>
      <c r="F68" s="845" t="s">
        <v>182</v>
      </c>
      <c r="G68" s="928">
        <v>56</v>
      </c>
      <c r="H68" s="927"/>
      <c r="I68" s="929"/>
      <c r="J68" s="149"/>
      <c r="K68" s="1"/>
      <c r="L68" s="161"/>
      <c r="M68" s="153"/>
    </row>
    <row r="69" spans="1:13" ht="27.6" customHeight="1" x14ac:dyDescent="0.2">
      <c r="A69" s="787"/>
      <c r="B69" s="790"/>
      <c r="C69" s="17"/>
      <c r="D69" s="79" t="s">
        <v>177</v>
      </c>
      <c r="E69" s="683"/>
      <c r="F69" s="930" t="s">
        <v>183</v>
      </c>
      <c r="G69" s="923">
        <v>38.9</v>
      </c>
      <c r="H69" s="924"/>
      <c r="I69" s="925"/>
      <c r="J69" s="149"/>
      <c r="K69" s="1"/>
      <c r="L69" s="161"/>
      <c r="M69" s="153"/>
    </row>
    <row r="70" spans="1:13" ht="14.45" customHeight="1" x14ac:dyDescent="0.2">
      <c r="A70" s="787"/>
      <c r="B70" s="790"/>
      <c r="C70" s="17"/>
      <c r="D70" s="1074" t="s">
        <v>200</v>
      </c>
      <c r="E70" s="683"/>
      <c r="F70" s="930" t="s">
        <v>182</v>
      </c>
      <c r="G70" s="931">
        <v>250</v>
      </c>
      <c r="H70" s="932"/>
      <c r="I70" s="933"/>
      <c r="J70" s="149"/>
      <c r="K70" s="1"/>
      <c r="L70" s="161"/>
      <c r="M70" s="153"/>
    </row>
    <row r="71" spans="1:13" ht="14.45" customHeight="1" x14ac:dyDescent="0.2">
      <c r="A71" s="787"/>
      <c r="B71" s="790"/>
      <c r="C71" s="17"/>
      <c r="D71" s="1075"/>
      <c r="E71" s="683"/>
      <c r="F71" s="930" t="s">
        <v>183</v>
      </c>
      <c r="G71" s="934"/>
      <c r="H71" s="935">
        <v>250</v>
      </c>
      <c r="I71" s="936"/>
      <c r="J71" s="149"/>
      <c r="K71" s="1"/>
      <c r="L71" s="161"/>
      <c r="M71" s="153"/>
    </row>
    <row r="72" spans="1:13" ht="27" customHeight="1" x14ac:dyDescent="0.2">
      <c r="A72" s="787"/>
      <c r="B72" s="790"/>
      <c r="C72" s="17"/>
      <c r="D72" s="301" t="s">
        <v>178</v>
      </c>
      <c r="E72" s="683"/>
      <c r="F72" s="930" t="s">
        <v>183</v>
      </c>
      <c r="G72" s="928"/>
      <c r="H72" s="927">
        <v>77.7</v>
      </c>
      <c r="I72" s="929"/>
      <c r="J72" s="149"/>
      <c r="K72" s="1"/>
      <c r="L72" s="161"/>
      <c r="M72" s="153"/>
    </row>
    <row r="73" spans="1:13" s="3" customFormat="1" ht="20.45" customHeight="1" x14ac:dyDescent="0.2">
      <c r="A73" s="787"/>
      <c r="B73" s="790"/>
      <c r="C73" s="17"/>
      <c r="D73" s="183" t="s">
        <v>179</v>
      </c>
      <c r="E73" s="683"/>
      <c r="F73" s="930" t="s">
        <v>183</v>
      </c>
      <c r="G73" s="937"/>
      <c r="H73" s="938">
        <v>91</v>
      </c>
      <c r="I73" s="939"/>
      <c r="J73" s="149"/>
      <c r="K73" s="396"/>
      <c r="L73" s="397"/>
      <c r="M73" s="398"/>
    </row>
    <row r="74" spans="1:13" s="3" customFormat="1" ht="28.5" customHeight="1" x14ac:dyDescent="0.2">
      <c r="A74" s="787"/>
      <c r="B74" s="790"/>
      <c r="C74" s="17"/>
      <c r="D74" s="473" t="s">
        <v>180</v>
      </c>
      <c r="E74" s="683"/>
      <c r="F74" s="930" t="s">
        <v>183</v>
      </c>
      <c r="G74" s="937"/>
      <c r="H74" s="940"/>
      <c r="I74" s="941">
        <v>401</v>
      </c>
      <c r="J74" s="149"/>
      <c r="K74" s="396"/>
      <c r="L74" s="397"/>
      <c r="M74" s="398"/>
    </row>
    <row r="75" spans="1:13" s="3" customFormat="1" ht="30" customHeight="1" x14ac:dyDescent="0.2">
      <c r="A75" s="787"/>
      <c r="B75" s="790"/>
      <c r="C75" s="17"/>
      <c r="D75" s="475" t="s">
        <v>181</v>
      </c>
      <c r="E75" s="684"/>
      <c r="F75" s="930" t="s">
        <v>183</v>
      </c>
      <c r="G75" s="942"/>
      <c r="H75" s="943"/>
      <c r="I75" s="941">
        <v>157.19999999999999</v>
      </c>
      <c r="J75" s="521"/>
      <c r="K75" s="396"/>
      <c r="L75" s="397"/>
      <c r="M75" s="398"/>
    </row>
    <row r="76" spans="1:13" s="3" customFormat="1" ht="27.95" customHeight="1" x14ac:dyDescent="0.2">
      <c r="A76" s="787"/>
      <c r="B76" s="790"/>
      <c r="C76" s="17"/>
      <c r="D76" s="462" t="s">
        <v>127</v>
      </c>
      <c r="E76" s="775"/>
      <c r="F76" s="944"/>
      <c r="G76" s="829"/>
      <c r="H76" s="838"/>
      <c r="I76" s="945"/>
      <c r="J76" s="156"/>
      <c r="K76" s="467"/>
      <c r="L76" s="793"/>
      <c r="M76" s="464"/>
    </row>
    <row r="77" spans="1:13" s="3" customFormat="1" ht="46.7" customHeight="1" x14ac:dyDescent="0.2">
      <c r="A77" s="787"/>
      <c r="B77" s="790"/>
      <c r="C77" s="17"/>
      <c r="D77" s="466" t="s">
        <v>164</v>
      </c>
      <c r="E77" s="573" t="s">
        <v>106</v>
      </c>
      <c r="F77" s="845" t="s">
        <v>183</v>
      </c>
      <c r="G77" s="946"/>
      <c r="H77" s="833">
        <v>9</v>
      </c>
      <c r="I77" s="947"/>
      <c r="J77" s="469" t="s">
        <v>128</v>
      </c>
      <c r="K77" s="471"/>
      <c r="L77" s="629">
        <v>0.3</v>
      </c>
      <c r="M77" s="465"/>
    </row>
    <row r="78" spans="1:13" ht="17.25" customHeight="1" thickBot="1" x14ac:dyDescent="0.25">
      <c r="A78" s="19"/>
      <c r="B78" s="73"/>
      <c r="C78" s="60"/>
      <c r="D78" s="302"/>
      <c r="E78" s="62"/>
      <c r="F78" s="65" t="s">
        <v>4</v>
      </c>
      <c r="G78" s="825">
        <f>+G58+G59+G60</f>
        <v>398.1</v>
      </c>
      <c r="H78" s="827">
        <f t="shared" ref="H78:I78" si="10">+H58+H59+H60</f>
        <v>467.6</v>
      </c>
      <c r="I78" s="826">
        <f t="shared" si="10"/>
        <v>584.20000000000005</v>
      </c>
      <c r="J78" s="147"/>
      <c r="K78" s="468"/>
      <c r="L78" s="138"/>
      <c r="M78" s="388"/>
    </row>
    <row r="79" spans="1:13" ht="15.75" customHeight="1" thickBot="1" x14ac:dyDescent="0.25">
      <c r="A79" s="19" t="s">
        <v>3</v>
      </c>
      <c r="B79" s="74" t="s">
        <v>3</v>
      </c>
      <c r="C79" s="1196" t="s">
        <v>6</v>
      </c>
      <c r="D79" s="1196"/>
      <c r="E79" s="1196"/>
      <c r="F79" s="1197"/>
      <c r="G79" s="109">
        <f>G78+G57</f>
        <v>636.79999999999995</v>
      </c>
      <c r="H79" s="110">
        <f>H78+H57</f>
        <v>1034.7</v>
      </c>
      <c r="I79" s="99">
        <f>I78+I57</f>
        <v>1264.5</v>
      </c>
      <c r="J79" s="1022"/>
      <c r="K79" s="1023"/>
      <c r="L79" s="1023"/>
      <c r="M79" s="1024"/>
    </row>
    <row r="80" spans="1:13" ht="17.25" customHeight="1" thickBot="1" x14ac:dyDescent="0.25">
      <c r="A80" s="382" t="s">
        <v>3</v>
      </c>
      <c r="B80" s="383" t="s">
        <v>5</v>
      </c>
      <c r="C80" s="1132" t="s">
        <v>26</v>
      </c>
      <c r="D80" s="1133"/>
      <c r="E80" s="1133"/>
      <c r="F80" s="1133"/>
      <c r="G80" s="1133"/>
      <c r="H80" s="1133"/>
      <c r="I80" s="1133"/>
      <c r="J80" s="1133"/>
      <c r="K80" s="1133"/>
      <c r="L80" s="1133"/>
      <c r="M80" s="1134"/>
    </row>
    <row r="81" spans="1:18" ht="27" customHeight="1" x14ac:dyDescent="0.2">
      <c r="A81" s="787" t="s">
        <v>3</v>
      </c>
      <c r="B81" s="790" t="s">
        <v>5</v>
      </c>
      <c r="C81" s="371" t="s">
        <v>3</v>
      </c>
      <c r="D81" s="373" t="s">
        <v>35</v>
      </c>
      <c r="E81" s="374"/>
      <c r="F81" s="376" t="s">
        <v>15</v>
      </c>
      <c r="G81" s="799">
        <v>57.7</v>
      </c>
      <c r="H81" s="309">
        <v>137.69999999999999</v>
      </c>
      <c r="I81" s="799">
        <v>127.7</v>
      </c>
      <c r="J81" s="378"/>
      <c r="K81" s="811"/>
      <c r="L81" s="94"/>
      <c r="M81" s="381"/>
      <c r="O81" s="1005" t="s">
        <v>15</v>
      </c>
      <c r="P81" s="1008">
        <f>+G82+G84+G85+G86</f>
        <v>57.7</v>
      </c>
      <c r="Q81" s="1008">
        <f t="shared" ref="Q81:R81" si="11">+H82+H84+H85+H86</f>
        <v>137.69999999999999</v>
      </c>
      <c r="R81" s="1008">
        <f t="shared" si="11"/>
        <v>127.7</v>
      </c>
    </row>
    <row r="82" spans="1:18" ht="28.5" customHeight="1" x14ac:dyDescent="0.2">
      <c r="A82" s="1092"/>
      <c r="B82" s="1108"/>
      <c r="C82" s="1110"/>
      <c r="D82" s="1078" t="s">
        <v>27</v>
      </c>
      <c r="E82" s="769" t="s">
        <v>72</v>
      </c>
      <c r="F82" s="952" t="s">
        <v>184</v>
      </c>
      <c r="G82" s="953">
        <v>49</v>
      </c>
      <c r="H82" s="841">
        <v>49</v>
      </c>
      <c r="I82" s="853">
        <v>49</v>
      </c>
      <c r="J82" s="338" t="s">
        <v>47</v>
      </c>
      <c r="K82" s="812">
        <v>90</v>
      </c>
      <c r="L82" s="163">
        <v>90</v>
      </c>
      <c r="M82" s="87">
        <v>90</v>
      </c>
      <c r="O82" s="1005"/>
      <c r="P82" s="1008">
        <f>+P81-G87</f>
        <v>0</v>
      </c>
      <c r="Q82" s="1008">
        <f t="shared" ref="Q82:R82" si="12">+Q81-H87</f>
        <v>0</v>
      </c>
      <c r="R82" s="1008">
        <f t="shared" si="12"/>
        <v>0</v>
      </c>
    </row>
    <row r="83" spans="1:18" ht="20.25" customHeight="1" x14ac:dyDescent="0.2">
      <c r="A83" s="1092"/>
      <c r="B83" s="1108"/>
      <c r="C83" s="1110"/>
      <c r="D83" s="1079"/>
      <c r="E83" s="655" t="s">
        <v>105</v>
      </c>
      <c r="F83" s="954"/>
      <c r="G83" s="855"/>
      <c r="H83" s="847"/>
      <c r="I83" s="955"/>
      <c r="J83" s="245" t="s">
        <v>28</v>
      </c>
      <c r="K83" s="813">
        <v>5</v>
      </c>
      <c r="L83" s="606">
        <v>5</v>
      </c>
      <c r="M83" s="607">
        <v>5</v>
      </c>
    </row>
    <row r="84" spans="1:18" ht="70.5" customHeight="1" x14ac:dyDescent="0.2">
      <c r="A84" s="787"/>
      <c r="B84" s="790"/>
      <c r="C84" s="791"/>
      <c r="D84" s="8" t="s">
        <v>46</v>
      </c>
      <c r="E84" s="182" t="s">
        <v>105</v>
      </c>
      <c r="F84" s="956" t="s">
        <v>184</v>
      </c>
      <c r="G84" s="829">
        <v>8.6999999999999993</v>
      </c>
      <c r="H84" s="829">
        <v>8.6999999999999993</v>
      </c>
      <c r="I84" s="829">
        <v>8.6999999999999993</v>
      </c>
      <c r="J84" s="329" t="s">
        <v>49</v>
      </c>
      <c r="K84" s="162">
        <v>2</v>
      </c>
      <c r="L84" s="163">
        <v>2</v>
      </c>
      <c r="M84" s="87">
        <v>2</v>
      </c>
    </row>
    <row r="85" spans="1:18" ht="29.25" customHeight="1" x14ac:dyDescent="0.2">
      <c r="A85" s="787"/>
      <c r="B85" s="790"/>
      <c r="C85" s="18"/>
      <c r="D85" s="656" t="s">
        <v>140</v>
      </c>
      <c r="E85" s="769" t="s">
        <v>106</v>
      </c>
      <c r="F85" s="957" t="s">
        <v>184</v>
      </c>
      <c r="G85" s="829"/>
      <c r="H85" s="829">
        <v>20</v>
      </c>
      <c r="I85" s="844">
        <v>15</v>
      </c>
      <c r="J85" s="574" t="s">
        <v>141</v>
      </c>
      <c r="K85" s="568"/>
      <c r="L85" s="582">
        <v>100</v>
      </c>
      <c r="M85" s="583">
        <v>100</v>
      </c>
      <c r="N85" s="237"/>
    </row>
    <row r="86" spans="1:18" ht="39.950000000000003" customHeight="1" x14ac:dyDescent="0.2">
      <c r="A86" s="787"/>
      <c r="B86" s="790"/>
      <c r="C86" s="18"/>
      <c r="D86" s="657" t="s">
        <v>201</v>
      </c>
      <c r="E86" s="581" t="s">
        <v>106</v>
      </c>
      <c r="F86" s="957" t="s">
        <v>184</v>
      </c>
      <c r="G86" s="829"/>
      <c r="H86" s="829">
        <v>60</v>
      </c>
      <c r="I86" s="844">
        <v>55</v>
      </c>
      <c r="J86" s="575" t="s">
        <v>166</v>
      </c>
      <c r="K86" s="568"/>
      <c r="L86" s="582"/>
      <c r="M86" s="584">
        <v>1</v>
      </c>
      <c r="N86" s="237"/>
    </row>
    <row r="87" spans="1:18" ht="17.25" customHeight="1" thickBot="1" x14ac:dyDescent="0.25">
      <c r="A87" s="19"/>
      <c r="B87" s="73"/>
      <c r="C87" s="279"/>
      <c r="D87" s="281"/>
      <c r="E87" s="1016"/>
      <c r="F87" s="282" t="s">
        <v>4</v>
      </c>
      <c r="G87" s="948">
        <f>+G81</f>
        <v>57.7</v>
      </c>
      <c r="H87" s="285">
        <f t="shared" ref="H87:I87" si="13">+H81</f>
        <v>137.69999999999999</v>
      </c>
      <c r="I87" s="949">
        <f t="shared" si="13"/>
        <v>127.7</v>
      </c>
      <c r="J87" s="564"/>
      <c r="K87" s="69"/>
      <c r="L87" s="565"/>
      <c r="M87" s="388"/>
    </row>
    <row r="88" spans="1:18" ht="15.6" customHeight="1" thickBot="1" x14ac:dyDescent="0.25">
      <c r="A88" s="9" t="s">
        <v>3</v>
      </c>
      <c r="B88" s="74" t="s">
        <v>5</v>
      </c>
      <c r="C88" s="1195" t="s">
        <v>6</v>
      </c>
      <c r="D88" s="1196"/>
      <c r="E88" s="1196"/>
      <c r="F88" s="1197"/>
      <c r="G88" s="109">
        <f t="shared" ref="G88:I88" si="14">G87</f>
        <v>57.7</v>
      </c>
      <c r="H88" s="110">
        <f t="shared" si="14"/>
        <v>137.69999999999999</v>
      </c>
      <c r="I88" s="370">
        <f t="shared" si="14"/>
        <v>127.7</v>
      </c>
      <c r="J88" s="1022"/>
      <c r="K88" s="1023"/>
      <c r="L88" s="1023"/>
      <c r="M88" s="1024"/>
    </row>
    <row r="89" spans="1:18" ht="17.25" customHeight="1" thickBot="1" x14ac:dyDescent="0.25">
      <c r="A89" s="9" t="s">
        <v>3</v>
      </c>
      <c r="B89" s="74" t="s">
        <v>17</v>
      </c>
      <c r="C89" s="1135" t="s">
        <v>59</v>
      </c>
      <c r="D89" s="1136"/>
      <c r="E89" s="1136"/>
      <c r="F89" s="1136"/>
      <c r="G89" s="1136"/>
      <c r="H89" s="1136"/>
      <c r="I89" s="1136"/>
      <c r="J89" s="1136"/>
      <c r="K89" s="1136"/>
      <c r="L89" s="1136"/>
      <c r="M89" s="1137"/>
    </row>
    <row r="90" spans="1:18" ht="39" customHeight="1" x14ac:dyDescent="0.2">
      <c r="A90" s="786" t="s">
        <v>3</v>
      </c>
      <c r="B90" s="789" t="s">
        <v>17</v>
      </c>
      <c r="C90" s="788" t="s">
        <v>3</v>
      </c>
      <c r="D90" s="792" t="s">
        <v>36</v>
      </c>
      <c r="E90" s="95"/>
      <c r="F90" s="322" t="s">
        <v>15</v>
      </c>
      <c r="G90" s="950">
        <v>22</v>
      </c>
      <c r="H90" s="910">
        <v>27</v>
      </c>
      <c r="I90" s="951">
        <v>17</v>
      </c>
      <c r="J90" s="341"/>
      <c r="K90" s="165"/>
      <c r="L90" s="167"/>
      <c r="M90" s="246"/>
      <c r="O90" s="1005" t="s">
        <v>15</v>
      </c>
      <c r="P90" s="1008">
        <f>+G91+G92+G94+G95+G96+G97</f>
        <v>22</v>
      </c>
      <c r="Q90" s="1008">
        <f t="shared" ref="Q90:R90" si="15">+H91+H92+H94+H95+H96+H97</f>
        <v>27</v>
      </c>
      <c r="R90" s="1008">
        <f t="shared" si="15"/>
        <v>17</v>
      </c>
    </row>
    <row r="91" spans="1:18" ht="28.35" customHeight="1" x14ac:dyDescent="0.2">
      <c r="A91" s="787"/>
      <c r="B91" s="790"/>
      <c r="C91" s="788"/>
      <c r="D91" s="768" t="s">
        <v>29</v>
      </c>
      <c r="E91" s="220" t="s">
        <v>105</v>
      </c>
      <c r="F91" s="957" t="s">
        <v>184</v>
      </c>
      <c r="G91" s="958">
        <v>6</v>
      </c>
      <c r="H91" s="864">
        <v>6</v>
      </c>
      <c r="I91" s="853">
        <v>6</v>
      </c>
      <c r="J91" s="339" t="s">
        <v>31</v>
      </c>
      <c r="K91" s="162">
        <v>3</v>
      </c>
      <c r="L91" s="164">
        <v>3</v>
      </c>
      <c r="M91" s="155">
        <v>3</v>
      </c>
      <c r="O91" s="1005"/>
      <c r="P91" s="1008">
        <f>+P90-G98</f>
        <v>0</v>
      </c>
      <c r="Q91" s="1008">
        <f t="shared" ref="Q91:R91" si="16">+Q90-H98</f>
        <v>0</v>
      </c>
      <c r="R91" s="1008">
        <f t="shared" si="16"/>
        <v>0</v>
      </c>
    </row>
    <row r="92" spans="1:18" ht="41.25" customHeight="1" x14ac:dyDescent="0.2">
      <c r="A92" s="787"/>
      <c r="B92" s="790"/>
      <c r="C92" s="26"/>
      <c r="D92" s="589" t="s">
        <v>73</v>
      </c>
      <c r="E92" s="221" t="s">
        <v>105</v>
      </c>
      <c r="F92" s="866" t="s">
        <v>184</v>
      </c>
      <c r="G92" s="959">
        <v>4</v>
      </c>
      <c r="H92" s="960">
        <v>4</v>
      </c>
      <c r="I92" s="961">
        <v>4</v>
      </c>
      <c r="J92" s="339" t="s">
        <v>61</v>
      </c>
      <c r="K92" s="166">
        <v>6</v>
      </c>
      <c r="L92" s="168">
        <v>6</v>
      </c>
      <c r="M92" s="49">
        <v>6</v>
      </c>
    </row>
    <row r="93" spans="1:18" ht="14.1" customHeight="1" x14ac:dyDescent="0.2">
      <c r="A93" s="787"/>
      <c r="B93" s="790"/>
      <c r="C93" s="788"/>
      <c r="D93" s="767" t="s">
        <v>41</v>
      </c>
      <c r="E93" s="324"/>
      <c r="F93" s="944"/>
      <c r="G93" s="829"/>
      <c r="H93" s="901"/>
      <c r="I93" s="844"/>
      <c r="J93" s="338"/>
      <c r="K93" s="82"/>
      <c r="L93" s="80"/>
      <c r="M93" s="157"/>
    </row>
    <row r="94" spans="1:18" ht="26.1" customHeight="1" x14ac:dyDescent="0.2">
      <c r="A94" s="787"/>
      <c r="B94" s="790"/>
      <c r="C94" s="26"/>
      <c r="D94" s="590" t="s">
        <v>108</v>
      </c>
      <c r="E94" s="325" t="s">
        <v>105</v>
      </c>
      <c r="F94" s="962" t="s">
        <v>184</v>
      </c>
      <c r="G94" s="963">
        <v>2</v>
      </c>
      <c r="H94" s="841">
        <v>2</v>
      </c>
      <c r="I94" s="947">
        <v>2</v>
      </c>
      <c r="J94" s="327" t="s">
        <v>42</v>
      </c>
      <c r="K94" s="635">
        <v>1</v>
      </c>
      <c r="L94" s="629">
        <v>1</v>
      </c>
      <c r="M94" s="636">
        <v>1</v>
      </c>
    </row>
    <row r="95" spans="1:18" ht="27.6" customHeight="1" x14ac:dyDescent="0.2">
      <c r="A95" s="787"/>
      <c r="B95" s="790"/>
      <c r="C95" s="26"/>
      <c r="D95" s="591" t="s">
        <v>103</v>
      </c>
      <c r="E95" s="229" t="s">
        <v>105</v>
      </c>
      <c r="F95" s="964" t="s">
        <v>184</v>
      </c>
      <c r="G95" s="921">
        <v>3</v>
      </c>
      <c r="H95" s="833">
        <v>10</v>
      </c>
      <c r="I95" s="947"/>
      <c r="J95" s="327" t="s">
        <v>30</v>
      </c>
      <c r="K95" s="637">
        <v>100</v>
      </c>
      <c r="L95" s="633">
        <v>200</v>
      </c>
      <c r="M95" s="638"/>
    </row>
    <row r="96" spans="1:18" s="3" customFormat="1" ht="26.25" customHeight="1" x14ac:dyDescent="0.2">
      <c r="A96" s="787"/>
      <c r="B96" s="790"/>
      <c r="C96" s="26"/>
      <c r="D96" s="590" t="s">
        <v>117</v>
      </c>
      <c r="E96" s="231" t="s">
        <v>105</v>
      </c>
      <c r="F96" s="965" t="s">
        <v>184</v>
      </c>
      <c r="G96" s="966">
        <v>2</v>
      </c>
      <c r="H96" s="967"/>
      <c r="I96" s="968"/>
      <c r="J96" s="320" t="s">
        <v>107</v>
      </c>
      <c r="K96" s="569">
        <v>1</v>
      </c>
      <c r="L96" s="570"/>
      <c r="M96" s="216"/>
    </row>
    <row r="97" spans="1:18" ht="32.85" customHeight="1" x14ac:dyDescent="0.2">
      <c r="A97" s="787"/>
      <c r="B97" s="790"/>
      <c r="C97" s="26"/>
      <c r="D97" s="592" t="s">
        <v>44</v>
      </c>
      <c r="E97" s="319" t="s">
        <v>105</v>
      </c>
      <c r="F97" s="954" t="s">
        <v>184</v>
      </c>
      <c r="G97" s="829">
        <v>5</v>
      </c>
      <c r="H97" s="829">
        <v>5</v>
      </c>
      <c r="I97" s="969">
        <v>5</v>
      </c>
      <c r="J97" s="339" t="s">
        <v>48</v>
      </c>
      <c r="K97" s="631">
        <v>1</v>
      </c>
      <c r="L97" s="630">
        <v>1</v>
      </c>
      <c r="M97" s="46">
        <v>1</v>
      </c>
    </row>
    <row r="98" spans="1:18" ht="17.25" customHeight="1" thickBot="1" x14ac:dyDescent="0.25">
      <c r="A98" s="19"/>
      <c r="B98" s="73"/>
      <c r="C98" s="20"/>
      <c r="D98" s="57"/>
      <c r="E98" s="62"/>
      <c r="F98" s="323" t="s">
        <v>4</v>
      </c>
      <c r="G98" s="825">
        <f>+G90</f>
        <v>22</v>
      </c>
      <c r="H98" s="107">
        <f t="shared" ref="H98:I98" si="17">+H90</f>
        <v>27</v>
      </c>
      <c r="I98" s="68">
        <f t="shared" si="17"/>
        <v>17</v>
      </c>
      <c r="J98" s="305"/>
      <c r="K98" s="69"/>
      <c r="L98" s="138"/>
      <c r="M98" s="133"/>
    </row>
    <row r="99" spans="1:18" ht="15.6" customHeight="1" x14ac:dyDescent="0.2">
      <c r="A99" s="1091" t="s">
        <v>3</v>
      </c>
      <c r="B99" s="1095" t="s">
        <v>17</v>
      </c>
      <c r="C99" s="1097" t="s">
        <v>5</v>
      </c>
      <c r="D99" s="1093" t="s">
        <v>52</v>
      </c>
      <c r="E99" s="334"/>
      <c r="F99" s="354" t="s">
        <v>15</v>
      </c>
      <c r="G99" s="970">
        <v>420</v>
      </c>
      <c r="H99" s="971">
        <v>796.9</v>
      </c>
      <c r="I99" s="972">
        <v>1205.9000000000001</v>
      </c>
      <c r="J99" s="343"/>
      <c r="K99" s="666"/>
      <c r="L99" s="170"/>
      <c r="M99" s="158"/>
      <c r="O99" s="1005" t="s">
        <v>15</v>
      </c>
      <c r="P99" s="1006">
        <f>+G101+G105+G110+G113+G114+G115+G117+G119+G120</f>
        <v>420</v>
      </c>
      <c r="Q99" s="1006">
        <f t="shared" ref="Q99:R99" si="18">+H101+H105+H110+H113+H114+H115+H117+H119+H120</f>
        <v>796.9</v>
      </c>
      <c r="R99" s="1006">
        <f t="shared" si="18"/>
        <v>1205.9000000000001</v>
      </c>
    </row>
    <row r="100" spans="1:18" ht="15.6" customHeight="1" x14ac:dyDescent="0.2">
      <c r="A100" s="1092"/>
      <c r="B100" s="1096"/>
      <c r="C100" s="1098"/>
      <c r="D100" s="1094"/>
      <c r="E100" s="332"/>
      <c r="F100" s="219" t="s">
        <v>58</v>
      </c>
      <c r="G100" s="973">
        <v>80</v>
      </c>
      <c r="H100" s="974"/>
      <c r="I100" s="975"/>
      <c r="J100" s="214"/>
      <c r="K100" s="249"/>
      <c r="L100" s="800"/>
      <c r="M100" s="159"/>
      <c r="O100" s="1005" t="s">
        <v>174</v>
      </c>
      <c r="P100" s="1007">
        <f>+G106</f>
        <v>80</v>
      </c>
      <c r="Q100" s="1007">
        <f t="shared" ref="Q100:R100" si="19">+H106</f>
        <v>0</v>
      </c>
      <c r="R100" s="1007">
        <f t="shared" si="19"/>
        <v>0</v>
      </c>
    </row>
    <row r="101" spans="1:18" ht="14.1" customHeight="1" x14ac:dyDescent="0.2">
      <c r="A101" s="787"/>
      <c r="B101" s="75"/>
      <c r="C101" s="788"/>
      <c r="D101" s="1087" t="s">
        <v>51</v>
      </c>
      <c r="E101" s="232" t="s">
        <v>102</v>
      </c>
      <c r="F101" s="976" t="s">
        <v>184</v>
      </c>
      <c r="G101" s="977">
        <v>300</v>
      </c>
      <c r="H101" s="850">
        <v>300</v>
      </c>
      <c r="I101" s="842">
        <v>320</v>
      </c>
      <c r="J101" s="344" t="s">
        <v>56</v>
      </c>
      <c r="K101" s="667">
        <v>5</v>
      </c>
      <c r="L101" s="163">
        <v>5</v>
      </c>
      <c r="M101" s="87">
        <v>5</v>
      </c>
      <c r="O101" s="1005"/>
      <c r="P101" s="1007">
        <f>+P99+P100</f>
        <v>500</v>
      </c>
      <c r="Q101" s="1007">
        <f t="shared" ref="Q101:R101" si="20">+Q99+Q100</f>
        <v>796.9</v>
      </c>
      <c r="R101" s="1007">
        <f t="shared" si="20"/>
        <v>1205.9000000000001</v>
      </c>
    </row>
    <row r="102" spans="1:18" ht="14.1" customHeight="1" x14ac:dyDescent="0.2">
      <c r="A102" s="787"/>
      <c r="B102" s="75"/>
      <c r="C102" s="788"/>
      <c r="D102" s="1088"/>
      <c r="E102" s="333" t="s">
        <v>105</v>
      </c>
      <c r="F102" s="780"/>
      <c r="G102" s="348"/>
      <c r="H102" s="352"/>
      <c r="I102" s="331"/>
      <c r="J102" s="295"/>
      <c r="K102" s="668"/>
      <c r="L102" s="173"/>
      <c r="M102" s="189"/>
      <c r="O102" s="1005"/>
      <c r="P102" s="1008">
        <f>+P101-G121</f>
        <v>0</v>
      </c>
      <c r="Q102" s="1008">
        <f t="shared" ref="Q102:R102" si="21">+Q101-H121</f>
        <v>0</v>
      </c>
      <c r="R102" s="1008">
        <f t="shared" si="21"/>
        <v>0</v>
      </c>
    </row>
    <row r="103" spans="1:18" ht="14.1" customHeight="1" x14ac:dyDescent="0.2">
      <c r="A103" s="787"/>
      <c r="B103" s="75"/>
      <c r="C103" s="788"/>
      <c r="D103" s="1088"/>
      <c r="E103" s="334" t="s">
        <v>70</v>
      </c>
      <c r="F103" s="780"/>
      <c r="G103" s="206"/>
      <c r="H103" s="519"/>
      <c r="I103" s="102"/>
      <c r="J103" s="295"/>
      <c r="K103" s="668"/>
      <c r="L103" s="173"/>
      <c r="M103" s="189"/>
    </row>
    <row r="104" spans="1:18" ht="14.1" customHeight="1" x14ac:dyDescent="0.2">
      <c r="A104" s="787"/>
      <c r="B104" s="75"/>
      <c r="C104" s="788"/>
      <c r="D104" s="1089"/>
      <c r="E104" s="233" t="s">
        <v>71</v>
      </c>
      <c r="F104" s="84"/>
      <c r="G104" s="798"/>
      <c r="H104" s="773"/>
      <c r="I104" s="257"/>
      <c r="J104" s="214"/>
      <c r="K104" s="249"/>
      <c r="L104" s="800"/>
      <c r="M104" s="159"/>
    </row>
    <row r="105" spans="1:18" ht="25.5" customHeight="1" x14ac:dyDescent="0.2">
      <c r="A105" s="787"/>
      <c r="B105" s="790"/>
      <c r="C105" s="788"/>
      <c r="D105" s="1087" t="s">
        <v>170</v>
      </c>
      <c r="E105" s="232" t="s">
        <v>70</v>
      </c>
      <c r="F105" s="978" t="s">
        <v>184</v>
      </c>
      <c r="G105" s="921">
        <v>90</v>
      </c>
      <c r="H105" s="833"/>
      <c r="I105" s="979"/>
      <c r="J105" s="747" t="s">
        <v>169</v>
      </c>
      <c r="K105" s="143">
        <v>100</v>
      </c>
      <c r="L105" s="748"/>
      <c r="M105" s="749"/>
    </row>
    <row r="106" spans="1:18" ht="15" customHeight="1" x14ac:dyDescent="0.2">
      <c r="A106" s="787"/>
      <c r="B106" s="75"/>
      <c r="C106" s="788"/>
      <c r="D106" s="1088"/>
      <c r="E106" s="334" t="s">
        <v>105</v>
      </c>
      <c r="F106" s="964" t="s">
        <v>185</v>
      </c>
      <c r="G106" s="874">
        <v>80</v>
      </c>
      <c r="H106" s="980"/>
      <c r="I106" s="981"/>
      <c r="J106" s="395"/>
      <c r="K106" s="752"/>
      <c r="L106" s="753"/>
      <c r="M106" s="754"/>
      <c r="N106" s="88"/>
    </row>
    <row r="107" spans="1:18" ht="15.6" customHeight="1" x14ac:dyDescent="0.2">
      <c r="A107" s="787"/>
      <c r="B107" s="75"/>
      <c r="C107" s="788"/>
      <c r="D107" s="1088"/>
      <c r="E107" s="334" t="s">
        <v>72</v>
      </c>
      <c r="F107" s="978"/>
      <c r="G107" s="977"/>
      <c r="H107" s="850"/>
      <c r="I107" s="842"/>
      <c r="J107" s="755"/>
      <c r="K107" s="756"/>
      <c r="L107" s="757"/>
      <c r="M107" s="758"/>
    </row>
    <row r="108" spans="1:18" ht="15.6" customHeight="1" x14ac:dyDescent="0.2">
      <c r="A108" s="787"/>
      <c r="B108" s="75"/>
      <c r="C108" s="788"/>
      <c r="D108" s="1088"/>
      <c r="E108" s="1017" t="s">
        <v>71</v>
      </c>
      <c r="F108" s="978"/>
      <c r="G108" s="977"/>
      <c r="H108" s="850"/>
      <c r="I108" s="842"/>
      <c r="J108" s="251"/>
      <c r="K108" s="135"/>
      <c r="L108" s="760"/>
      <c r="M108" s="758"/>
      <c r="N108" s="222"/>
      <c r="O108" s="222"/>
      <c r="P108" s="222"/>
    </row>
    <row r="109" spans="1:18" ht="15.6" customHeight="1" x14ac:dyDescent="0.2">
      <c r="A109" s="787"/>
      <c r="B109" s="75"/>
      <c r="C109" s="788"/>
      <c r="D109" s="1089"/>
      <c r="F109" s="962"/>
      <c r="G109" s="923"/>
      <c r="H109" s="850"/>
      <c r="I109" s="851"/>
      <c r="J109" s="763"/>
      <c r="K109" s="765"/>
      <c r="L109" s="760"/>
      <c r="M109" s="766"/>
      <c r="N109" s="222"/>
      <c r="O109" s="222"/>
      <c r="P109" s="222"/>
    </row>
    <row r="110" spans="1:18" s="3" customFormat="1" ht="15.6" customHeight="1" x14ac:dyDescent="0.2">
      <c r="A110" s="787"/>
      <c r="B110" s="328"/>
      <c r="C110" s="788"/>
      <c r="D110" s="1025" t="s">
        <v>158</v>
      </c>
      <c r="E110" s="769" t="s">
        <v>72</v>
      </c>
      <c r="F110" s="976" t="s">
        <v>184</v>
      </c>
      <c r="G110" s="856">
        <v>10</v>
      </c>
      <c r="H110" s="982">
        <v>10</v>
      </c>
      <c r="I110" s="983"/>
      <c r="J110" s="329" t="s">
        <v>62</v>
      </c>
      <c r="K110" s="1044"/>
      <c r="L110" s="1046">
        <v>1</v>
      </c>
      <c r="M110" s="1140"/>
    </row>
    <row r="111" spans="1:18" s="3" customFormat="1" ht="15.6" customHeight="1" x14ac:dyDescent="0.2">
      <c r="A111" s="787"/>
      <c r="B111" s="328"/>
      <c r="C111" s="788"/>
      <c r="D111" s="1099"/>
      <c r="E111" s="655" t="s">
        <v>105</v>
      </c>
      <c r="F111" s="886"/>
      <c r="G111" s="984"/>
      <c r="H111" s="985"/>
      <c r="I111" s="986"/>
      <c r="J111" s="330"/>
      <c r="K111" s="1138"/>
      <c r="L111" s="1139"/>
      <c r="M111" s="1141"/>
    </row>
    <row r="112" spans="1:18" s="3" customFormat="1" ht="15.6" customHeight="1" x14ac:dyDescent="0.2">
      <c r="A112" s="787"/>
      <c r="B112" s="328"/>
      <c r="C112" s="788"/>
      <c r="D112" s="1026"/>
      <c r="E112" s="770" t="s">
        <v>71</v>
      </c>
      <c r="F112" s="859"/>
      <c r="G112" s="987"/>
      <c r="H112" s="988"/>
      <c r="I112" s="986"/>
      <c r="J112" s="245"/>
      <c r="K112" s="1045"/>
      <c r="L112" s="1047"/>
      <c r="M112" s="1142"/>
    </row>
    <row r="113" spans="1:39" ht="18" customHeight="1" x14ac:dyDescent="0.2">
      <c r="A113" s="787"/>
      <c r="B113" s="75"/>
      <c r="C113" s="788"/>
      <c r="D113" s="1087" t="s">
        <v>159</v>
      </c>
      <c r="E113" s="769" t="s">
        <v>72</v>
      </c>
      <c r="F113" s="976" t="s">
        <v>184</v>
      </c>
      <c r="G113" s="953">
        <v>20</v>
      </c>
      <c r="H113" s="989"/>
      <c r="I113" s="990"/>
      <c r="J113" s="129" t="s">
        <v>62</v>
      </c>
      <c r="K113" s="599">
        <v>1</v>
      </c>
      <c r="L113" s="132"/>
      <c r="M113" s="617"/>
    </row>
    <row r="114" spans="1:39" ht="24" customHeight="1" x14ac:dyDescent="0.2">
      <c r="A114" s="787"/>
      <c r="B114" s="75"/>
      <c r="C114" s="26"/>
      <c r="D114" s="1088"/>
      <c r="E114" s="655" t="s">
        <v>105</v>
      </c>
      <c r="F114" s="965" t="s">
        <v>184</v>
      </c>
      <c r="G114" s="946"/>
      <c r="H114" s="991">
        <v>200</v>
      </c>
      <c r="I114" s="849">
        <v>500</v>
      </c>
      <c r="J114" s="214" t="s">
        <v>155</v>
      </c>
      <c r="K114" s="478"/>
      <c r="L114" s="619">
        <v>30</v>
      </c>
      <c r="M114" s="38">
        <v>100</v>
      </c>
    </row>
    <row r="115" spans="1:39" s="3" customFormat="1" ht="17.100000000000001" customHeight="1" x14ac:dyDescent="0.2">
      <c r="A115" s="787"/>
      <c r="B115" s="328"/>
      <c r="C115" s="26"/>
      <c r="D115" s="1061" t="s">
        <v>109</v>
      </c>
      <c r="E115" s="769" t="s">
        <v>72</v>
      </c>
      <c r="F115" s="976" t="s">
        <v>184</v>
      </c>
      <c r="G115" s="992"/>
      <c r="H115" s="993">
        <v>15</v>
      </c>
      <c r="I115" s="838">
        <v>15</v>
      </c>
      <c r="J115" s="295" t="s">
        <v>167</v>
      </c>
      <c r="K115" s="1044"/>
      <c r="L115" s="1046"/>
      <c r="M115" s="1042">
        <v>1</v>
      </c>
      <c r="N115" s="538"/>
      <c r="O115" s="538"/>
      <c r="P115" s="538"/>
      <c r="Q115" s="538"/>
      <c r="R115" s="538"/>
      <c r="S115" s="538"/>
      <c r="T115" s="538"/>
    </row>
    <row r="116" spans="1:39" s="3" customFormat="1" ht="17.100000000000001" customHeight="1" x14ac:dyDescent="0.2">
      <c r="A116" s="787"/>
      <c r="B116" s="328"/>
      <c r="C116" s="26"/>
      <c r="D116" s="1062"/>
      <c r="E116" s="770" t="s">
        <v>106</v>
      </c>
      <c r="F116" s="886"/>
      <c r="G116" s="994"/>
      <c r="H116" s="988"/>
      <c r="I116" s="995"/>
      <c r="J116" s="171"/>
      <c r="K116" s="1045"/>
      <c r="L116" s="1047"/>
      <c r="M116" s="1043"/>
      <c r="N116" s="538"/>
      <c r="O116" s="538"/>
      <c r="P116" s="538"/>
      <c r="Q116" s="538"/>
      <c r="R116" s="538"/>
      <c r="S116" s="538"/>
      <c r="T116" s="538"/>
    </row>
    <row r="117" spans="1:39" s="3" customFormat="1" ht="15" customHeight="1" x14ac:dyDescent="0.2">
      <c r="A117" s="787"/>
      <c r="B117" s="328"/>
      <c r="C117" s="26"/>
      <c r="D117" s="1061" t="s">
        <v>161</v>
      </c>
      <c r="E117" s="769" t="s">
        <v>72</v>
      </c>
      <c r="F117" s="976" t="s">
        <v>184</v>
      </c>
      <c r="G117" s="996"/>
      <c r="H117" s="993">
        <v>15</v>
      </c>
      <c r="I117" s="844">
        <v>20</v>
      </c>
      <c r="J117" s="344" t="s">
        <v>62</v>
      </c>
      <c r="K117" s="1044"/>
      <c r="L117" s="1037"/>
      <c r="M117" s="1039">
        <v>1</v>
      </c>
      <c r="N117" s="538"/>
      <c r="O117" s="538"/>
      <c r="P117" s="538"/>
      <c r="Q117" s="538"/>
      <c r="R117" s="538"/>
      <c r="S117" s="538"/>
      <c r="T117" s="538"/>
    </row>
    <row r="118" spans="1:39" s="3" customFormat="1" ht="15" customHeight="1" x14ac:dyDescent="0.2">
      <c r="A118" s="787"/>
      <c r="B118" s="328"/>
      <c r="C118" s="26"/>
      <c r="D118" s="1062"/>
      <c r="E118" s="770" t="s">
        <v>106</v>
      </c>
      <c r="F118" s="886"/>
      <c r="G118" s="997"/>
      <c r="H118" s="985"/>
      <c r="I118" s="998"/>
      <c r="J118" s="215"/>
      <c r="K118" s="1045"/>
      <c r="L118" s="1038"/>
      <c r="M118" s="1040"/>
      <c r="N118" s="538"/>
      <c r="O118" s="538"/>
      <c r="P118" s="538"/>
      <c r="Q118" s="538"/>
      <c r="R118" s="538"/>
      <c r="S118" s="538"/>
      <c r="T118" s="538"/>
    </row>
    <row r="119" spans="1:39" s="3" customFormat="1" ht="27.6" customHeight="1" x14ac:dyDescent="0.2">
      <c r="A119" s="787"/>
      <c r="B119" s="328"/>
      <c r="C119" s="26"/>
      <c r="D119" s="1061" t="s">
        <v>160</v>
      </c>
      <c r="E119" s="655" t="s">
        <v>72</v>
      </c>
      <c r="F119" s="999" t="s">
        <v>184</v>
      </c>
      <c r="G119" s="1000"/>
      <c r="H119" s="993">
        <v>256.89999999999998</v>
      </c>
      <c r="I119" s="1001"/>
      <c r="J119" s="624" t="s">
        <v>156</v>
      </c>
      <c r="K119" s="796"/>
      <c r="L119" s="797">
        <v>100</v>
      </c>
      <c r="M119" s="623"/>
      <c r="N119" s="538"/>
      <c r="O119" s="538"/>
      <c r="P119" s="538"/>
      <c r="Q119" s="538"/>
      <c r="R119" s="538"/>
      <c r="S119" s="538"/>
      <c r="T119" s="538"/>
    </row>
    <row r="120" spans="1:39" s="3" customFormat="1" ht="27.6" customHeight="1" x14ac:dyDescent="0.2">
      <c r="A120" s="787"/>
      <c r="B120" s="328"/>
      <c r="C120" s="26"/>
      <c r="D120" s="1062"/>
      <c r="E120" s="655" t="s">
        <v>106</v>
      </c>
      <c r="F120" s="898" t="s">
        <v>184</v>
      </c>
      <c r="G120" s="1002"/>
      <c r="H120" s="1003"/>
      <c r="I120" s="842">
        <v>350.9</v>
      </c>
      <c r="J120" s="613" t="s">
        <v>157</v>
      </c>
      <c r="K120" s="622"/>
      <c r="L120" s="570"/>
      <c r="M120" s="551">
        <v>100</v>
      </c>
    </row>
    <row r="121" spans="1:39" ht="15" customHeight="1" thickBot="1" x14ac:dyDescent="0.25">
      <c r="A121" s="19"/>
      <c r="B121" s="76"/>
      <c r="C121" s="28"/>
      <c r="D121" s="621"/>
      <c r="E121" s="209"/>
      <c r="F121" s="242" t="s">
        <v>4</v>
      </c>
      <c r="G121" s="825">
        <f>+G99+G100</f>
        <v>500</v>
      </c>
      <c r="H121" s="827">
        <f>+H99+H100</f>
        <v>796.9</v>
      </c>
      <c r="I121" s="826">
        <f t="shared" ref="I121" si="22">+I99+I100</f>
        <v>1205.9000000000001</v>
      </c>
      <c r="J121" s="147"/>
      <c r="K121" s="69"/>
      <c r="L121" s="138"/>
      <c r="M121" s="133"/>
    </row>
    <row r="122" spans="1:39" ht="15" customHeight="1" thickBot="1" x14ac:dyDescent="0.25">
      <c r="A122" s="19" t="s">
        <v>3</v>
      </c>
      <c r="B122" s="73" t="s">
        <v>17</v>
      </c>
      <c r="C122" s="1189" t="s">
        <v>6</v>
      </c>
      <c r="D122" s="1190"/>
      <c r="E122" s="1190"/>
      <c r="F122" s="1191"/>
      <c r="G122" s="118">
        <f>G121+G98</f>
        <v>522</v>
      </c>
      <c r="H122" s="121">
        <f>H121+H98</f>
        <v>823.9</v>
      </c>
      <c r="I122" s="116">
        <f>I121+I98</f>
        <v>1222.9000000000001</v>
      </c>
      <c r="J122" s="1022"/>
      <c r="K122" s="1023"/>
      <c r="L122" s="1023"/>
      <c r="M122" s="1024"/>
    </row>
    <row r="123" spans="1:39" ht="14.25" customHeight="1" thickBot="1" x14ac:dyDescent="0.25">
      <c r="A123" s="9" t="s">
        <v>3</v>
      </c>
      <c r="B123" s="1192" t="s">
        <v>7</v>
      </c>
      <c r="C123" s="1192"/>
      <c r="D123" s="1192"/>
      <c r="E123" s="1192"/>
      <c r="F123" s="1193"/>
      <c r="G123" s="119">
        <f>G122+G88+G79</f>
        <v>1216.5</v>
      </c>
      <c r="H123" s="122">
        <f>H122+H88+H79</f>
        <v>1996.3</v>
      </c>
      <c r="I123" s="117">
        <f>I122+I88+I79</f>
        <v>2615.1</v>
      </c>
      <c r="J123" s="1100"/>
      <c r="K123" s="1101"/>
      <c r="L123" s="1101"/>
      <c r="M123" s="1102"/>
    </row>
    <row r="124" spans="1:39" ht="14.25" customHeight="1" thickBot="1" x14ac:dyDescent="0.25">
      <c r="A124" s="10" t="s">
        <v>3</v>
      </c>
      <c r="B124" s="1194" t="s">
        <v>64</v>
      </c>
      <c r="C124" s="1194"/>
      <c r="D124" s="1194"/>
      <c r="E124" s="1194"/>
      <c r="F124" s="1194"/>
      <c r="G124" s="120">
        <f t="shared" ref="G124:I124" si="23">G123</f>
        <v>1216.5</v>
      </c>
      <c r="H124" s="123">
        <f>H123</f>
        <v>1996.3</v>
      </c>
      <c r="I124" s="113">
        <f t="shared" si="23"/>
        <v>2615.1</v>
      </c>
      <c r="J124" s="1019"/>
      <c r="K124" s="1020"/>
      <c r="L124" s="1020"/>
      <c r="M124" s="1021"/>
    </row>
    <row r="125" spans="1:39" s="2" customFormat="1" ht="17.25" customHeight="1" x14ac:dyDescent="0.2">
      <c r="A125" s="1018" t="s">
        <v>204</v>
      </c>
      <c r="B125" s="1018"/>
      <c r="C125" s="1018"/>
      <c r="D125" s="1018"/>
      <c r="E125" s="1018"/>
      <c r="F125" s="1018"/>
      <c r="G125" s="1018"/>
      <c r="H125" s="1018"/>
      <c r="I125" s="1018"/>
      <c r="J125" s="1018"/>
      <c r="K125" s="538"/>
      <c r="L125" s="538"/>
      <c r="M125" s="538"/>
      <c r="N125" s="538"/>
      <c r="O125" s="538"/>
      <c r="P125" s="538"/>
      <c r="Q125" s="538"/>
      <c r="R125" s="538"/>
      <c r="S125" s="538"/>
      <c r="T125" s="538"/>
      <c r="U125" s="538"/>
      <c r="V125" s="538"/>
      <c r="W125" s="538"/>
      <c r="X125" s="538"/>
      <c r="Y125" s="538"/>
      <c r="Z125" s="538"/>
      <c r="AA125" s="538"/>
      <c r="AB125" s="538"/>
      <c r="AC125" s="538"/>
      <c r="AD125" s="538"/>
      <c r="AE125" s="538"/>
      <c r="AF125" s="538"/>
      <c r="AG125" s="538"/>
      <c r="AH125" s="538"/>
      <c r="AI125" s="538"/>
      <c r="AJ125" s="538"/>
      <c r="AK125" s="538"/>
    </row>
    <row r="126" spans="1:39" s="2" customFormat="1" ht="17.25" customHeight="1" x14ac:dyDescent="0.2">
      <c r="A126" s="785"/>
      <c r="B126" s="785"/>
      <c r="C126" s="785"/>
      <c r="D126" s="785"/>
      <c r="E126" s="785"/>
      <c r="F126" s="785"/>
      <c r="G126" s="785"/>
      <c r="H126" s="785"/>
      <c r="I126" s="785"/>
      <c r="J126" s="785"/>
      <c r="K126" s="785"/>
      <c r="L126" s="785"/>
      <c r="M126" s="785"/>
      <c r="N126" s="538"/>
      <c r="O126" s="538"/>
      <c r="P126" s="538"/>
      <c r="Q126" s="538"/>
      <c r="R126" s="538"/>
      <c r="S126" s="538"/>
      <c r="T126" s="538"/>
      <c r="U126" s="538"/>
      <c r="V126" s="538"/>
      <c r="W126" s="538"/>
      <c r="X126" s="538"/>
      <c r="Y126" s="538"/>
      <c r="Z126" s="538"/>
      <c r="AA126" s="538"/>
      <c r="AB126" s="538"/>
      <c r="AC126" s="538"/>
      <c r="AD126" s="538"/>
      <c r="AE126" s="538"/>
      <c r="AF126" s="538"/>
      <c r="AG126" s="538"/>
      <c r="AH126" s="538"/>
      <c r="AI126" s="538"/>
      <c r="AJ126" s="538"/>
    </row>
    <row r="127" spans="1:39" s="2" customFormat="1" ht="14.25" customHeight="1" thickBot="1" x14ac:dyDescent="0.25">
      <c r="A127" s="1182" t="s">
        <v>10</v>
      </c>
      <c r="B127" s="1182"/>
      <c r="C127" s="1182"/>
      <c r="D127" s="1182"/>
      <c r="E127" s="1182"/>
      <c r="F127" s="1182"/>
      <c r="G127" s="12"/>
      <c r="H127" s="12"/>
      <c r="I127" s="12"/>
      <c r="J127" s="12"/>
      <c r="K127" s="538"/>
      <c r="L127" s="538"/>
      <c r="M127" s="538"/>
      <c r="N127" s="538"/>
      <c r="O127" s="538"/>
      <c r="P127" s="538"/>
      <c r="Q127" s="538"/>
      <c r="R127" s="538"/>
      <c r="S127" s="538"/>
      <c r="T127" s="538"/>
      <c r="U127" s="538"/>
      <c r="V127" s="538"/>
      <c r="W127" s="538"/>
      <c r="X127" s="538"/>
      <c r="Y127" s="538"/>
      <c r="Z127" s="538"/>
      <c r="AA127" s="538"/>
      <c r="AB127" s="538"/>
      <c r="AC127" s="538"/>
      <c r="AD127" s="538"/>
      <c r="AE127" s="538"/>
      <c r="AF127" s="538"/>
      <c r="AG127" s="538"/>
      <c r="AH127" s="538"/>
      <c r="AI127" s="538"/>
      <c r="AJ127" s="538"/>
      <c r="AK127" s="538"/>
      <c r="AL127" s="538"/>
      <c r="AM127" s="538"/>
    </row>
    <row r="128" spans="1:39" ht="89.45" customHeight="1" thickBot="1" x14ac:dyDescent="0.25">
      <c r="A128" s="1183" t="s">
        <v>8</v>
      </c>
      <c r="B128" s="1184"/>
      <c r="C128" s="1184"/>
      <c r="D128" s="1184"/>
      <c r="E128" s="1184"/>
      <c r="F128" s="1185"/>
      <c r="G128" s="196" t="s">
        <v>198</v>
      </c>
      <c r="H128" s="201" t="s">
        <v>88</v>
      </c>
      <c r="I128" s="200" t="s">
        <v>120</v>
      </c>
      <c r="J128" s="13"/>
      <c r="K128" s="538"/>
      <c r="L128" s="538"/>
      <c r="M128" s="538"/>
    </row>
    <row r="129" spans="1:13" ht="17.45" customHeight="1" x14ac:dyDescent="0.2">
      <c r="A129" s="1186" t="s">
        <v>11</v>
      </c>
      <c r="B129" s="1187"/>
      <c r="C129" s="1187"/>
      <c r="D129" s="1187"/>
      <c r="E129" s="1187"/>
      <c r="F129" s="1188"/>
      <c r="G129" s="197">
        <f t="shared" ref="G129:I129" si="24">G130+G133+G134</f>
        <v>1216.5</v>
      </c>
      <c r="H129" s="202">
        <f t="shared" si="24"/>
        <v>1996.3</v>
      </c>
      <c r="I129" s="192">
        <f t="shared" si="24"/>
        <v>2615.1</v>
      </c>
      <c r="K129" s="538"/>
      <c r="L129" s="538"/>
      <c r="M129" s="538"/>
    </row>
    <row r="130" spans="1:13" ht="14.25" customHeight="1" x14ac:dyDescent="0.2">
      <c r="A130" s="1173" t="s">
        <v>55</v>
      </c>
      <c r="B130" s="1174"/>
      <c r="C130" s="1174"/>
      <c r="D130" s="1174"/>
      <c r="E130" s="1174"/>
      <c r="F130" s="1175"/>
      <c r="G130" s="223">
        <f>G131+G132</f>
        <v>799.8</v>
      </c>
      <c r="H130" s="224">
        <f>H131+H132</f>
        <v>1996.3</v>
      </c>
      <c r="I130" s="392">
        <f>I131+I132</f>
        <v>2615.1</v>
      </c>
      <c r="K130" s="538"/>
      <c r="L130" s="538"/>
      <c r="M130" s="538"/>
    </row>
    <row r="131" spans="1:13" ht="14.25" customHeight="1" x14ac:dyDescent="0.2">
      <c r="A131" s="1176" t="s">
        <v>66</v>
      </c>
      <c r="B131" s="1177"/>
      <c r="C131" s="1177"/>
      <c r="D131" s="1177"/>
      <c r="E131" s="1177"/>
      <c r="F131" s="1178"/>
      <c r="G131" s="198">
        <f>SUMIF(F16:F124,"SB",G16:G124)</f>
        <v>568.9</v>
      </c>
      <c r="H131" s="203">
        <f>SUMIF(F16:F124,"SB",H16:H124)</f>
        <v>1273.3</v>
      </c>
      <c r="I131" s="193">
        <f>SUMIF(F16:F124,"SB",I16:I124)</f>
        <v>1615.1</v>
      </c>
      <c r="J131" s="13"/>
      <c r="K131" s="538"/>
      <c r="L131" s="538"/>
      <c r="M131" s="538"/>
    </row>
    <row r="132" spans="1:13" ht="14.25" customHeight="1" x14ac:dyDescent="0.2">
      <c r="A132" s="1179" t="s">
        <v>115</v>
      </c>
      <c r="B132" s="1180"/>
      <c r="C132" s="1180"/>
      <c r="D132" s="1180"/>
      <c r="E132" s="1180"/>
      <c r="F132" s="1181"/>
      <c r="G132" s="198">
        <f>SUMIF(F16:F124,"SB(ŽP)",G16:G124)</f>
        <v>230.9</v>
      </c>
      <c r="H132" s="203">
        <f>SUMIF(F16:F124,"SB(ŽP)",H16:H124)</f>
        <v>723</v>
      </c>
      <c r="I132" s="193">
        <f>SUMIF(F16:F124,"SB(ŽP)",I16:I124)</f>
        <v>1000</v>
      </c>
      <c r="J132" s="13"/>
      <c r="K132" s="538"/>
      <c r="L132" s="538"/>
      <c r="M132" s="538"/>
    </row>
    <row r="133" spans="1:13" ht="14.25" customHeight="1" x14ac:dyDescent="0.2">
      <c r="A133" s="1170" t="s">
        <v>104</v>
      </c>
      <c r="B133" s="1171"/>
      <c r="C133" s="1171"/>
      <c r="D133" s="1171"/>
      <c r="E133" s="1171"/>
      <c r="F133" s="1172"/>
      <c r="G133" s="199">
        <f>SUMIF(F16:F124,"SB(L)",G16:G124)</f>
        <v>80</v>
      </c>
      <c r="H133" s="204">
        <f>SUMIF(F16:F124,"SB(L)",H16:H124)</f>
        <v>0</v>
      </c>
      <c r="I133" s="194">
        <f>SUMIF(F16:F124,"SB(L)",I16:I124)</f>
        <v>0</v>
      </c>
      <c r="J133" s="13"/>
      <c r="K133" s="538"/>
      <c r="L133" s="538"/>
      <c r="M133" s="538"/>
    </row>
    <row r="134" spans="1:13" ht="15.6" customHeight="1" x14ac:dyDescent="0.2">
      <c r="A134" s="1170" t="s">
        <v>67</v>
      </c>
      <c r="B134" s="1171"/>
      <c r="C134" s="1171"/>
      <c r="D134" s="1171"/>
      <c r="E134" s="1171"/>
      <c r="F134" s="1172"/>
      <c r="G134" s="199">
        <f>SUMIF(F16:F124,"SB(ŽPL)",G16:G124)</f>
        <v>336.7</v>
      </c>
      <c r="H134" s="204">
        <f>SUMIF(F16:F124,"SB(ŽPL)",H16:H124)</f>
        <v>0</v>
      </c>
      <c r="I134" s="194">
        <f>SUMIF(F16:F124,"SB(ŽPL)",I16:I124)</f>
        <v>0</v>
      </c>
      <c r="J134" s="32"/>
      <c r="K134" s="538"/>
      <c r="L134" s="538"/>
      <c r="M134" s="538"/>
    </row>
    <row r="135" spans="1:13" ht="14.25" customHeight="1" thickBot="1" x14ac:dyDescent="0.25">
      <c r="A135" s="1166" t="s">
        <v>12</v>
      </c>
      <c r="B135" s="1167"/>
      <c r="C135" s="1167"/>
      <c r="D135" s="1167"/>
      <c r="E135" s="1167"/>
      <c r="F135" s="1168"/>
      <c r="G135" s="394">
        <f>+G129</f>
        <v>1216.5</v>
      </c>
      <c r="H135" s="393">
        <f>+H129</f>
        <v>1996.3</v>
      </c>
      <c r="I135" s="195">
        <f>+I129</f>
        <v>2615.1</v>
      </c>
      <c r="J135" s="538"/>
      <c r="K135" s="15"/>
      <c r="L135" s="15"/>
      <c r="M135" s="538"/>
    </row>
    <row r="136" spans="1:13" x14ac:dyDescent="0.2">
      <c r="F136" s="97"/>
      <c r="G136" s="1013"/>
      <c r="H136" s="1013"/>
      <c r="I136" s="1013"/>
      <c r="K136" s="15"/>
      <c r="L136" s="15"/>
      <c r="M136" s="538"/>
    </row>
    <row r="137" spans="1:13" x14ac:dyDescent="0.2">
      <c r="K137" s="538"/>
      <c r="L137" s="538"/>
      <c r="M137" s="538"/>
    </row>
    <row r="138" spans="1:13" x14ac:dyDescent="0.2">
      <c r="K138" s="538"/>
      <c r="L138" s="538"/>
      <c r="M138" s="538"/>
    </row>
    <row r="139" spans="1:13" x14ac:dyDescent="0.2">
      <c r="K139" s="538"/>
      <c r="L139" s="538"/>
      <c r="M139" s="538"/>
    </row>
    <row r="140" spans="1:13" x14ac:dyDescent="0.2">
      <c r="K140" s="538"/>
      <c r="L140" s="538"/>
      <c r="M140" s="538"/>
    </row>
    <row r="141" spans="1:13" x14ac:dyDescent="0.2">
      <c r="K141" s="538"/>
      <c r="L141" s="538"/>
      <c r="M141" s="538"/>
    </row>
    <row r="142" spans="1:13" x14ac:dyDescent="0.2">
      <c r="K142" s="538"/>
      <c r="L142" s="538"/>
      <c r="M142" s="538"/>
    </row>
    <row r="143" spans="1:13" x14ac:dyDescent="0.2">
      <c r="K143" s="538"/>
      <c r="L143" s="538"/>
      <c r="M143" s="538"/>
    </row>
    <row r="144" spans="1:13" x14ac:dyDescent="0.2">
      <c r="K144" s="538"/>
      <c r="L144" s="538"/>
      <c r="M144" s="538"/>
    </row>
    <row r="145" spans="11:13" x14ac:dyDescent="0.2">
      <c r="K145" s="538"/>
      <c r="L145" s="538"/>
      <c r="M145" s="538"/>
    </row>
    <row r="146" spans="11:13" x14ac:dyDescent="0.2">
      <c r="K146" s="538"/>
      <c r="L146" s="538"/>
      <c r="M146" s="538"/>
    </row>
    <row r="147" spans="11:13" x14ac:dyDescent="0.2">
      <c r="K147" s="538"/>
      <c r="L147" s="538"/>
      <c r="M147" s="538"/>
    </row>
    <row r="148" spans="11:13" x14ac:dyDescent="0.2">
      <c r="K148" s="538"/>
      <c r="L148" s="538"/>
      <c r="M148" s="538"/>
    </row>
    <row r="149" spans="11:13" x14ac:dyDescent="0.2">
      <c r="K149" s="538"/>
      <c r="L149" s="538"/>
      <c r="M149" s="538"/>
    </row>
    <row r="150" spans="11:13" x14ac:dyDescent="0.2">
      <c r="K150" s="538"/>
      <c r="L150" s="538"/>
      <c r="M150" s="538"/>
    </row>
    <row r="151" spans="11:13" x14ac:dyDescent="0.2">
      <c r="K151" s="538"/>
      <c r="L151" s="538"/>
      <c r="M151" s="538"/>
    </row>
    <row r="152" spans="11:13" x14ac:dyDescent="0.2">
      <c r="K152" s="538"/>
      <c r="L152" s="538"/>
      <c r="M152" s="538"/>
    </row>
  </sheetData>
  <mergeCells count="113">
    <mergeCell ref="A4:M4"/>
    <mergeCell ref="A5:M5"/>
    <mergeCell ref="A6:M6"/>
    <mergeCell ref="J8:M8"/>
    <mergeCell ref="A9:A11"/>
    <mergeCell ref="B9:B11"/>
    <mergeCell ref="C9:C11"/>
    <mergeCell ref="D9:D11"/>
    <mergeCell ref="I9:I11"/>
    <mergeCell ref="J9:M9"/>
    <mergeCell ref="J10:J11"/>
    <mergeCell ref="K10:M10"/>
    <mergeCell ref="A12:M12"/>
    <mergeCell ref="E9:E11"/>
    <mergeCell ref="F9:F11"/>
    <mergeCell ref="G9:G11"/>
    <mergeCell ref="H9:H11"/>
    <mergeCell ref="D24:D25"/>
    <mergeCell ref="A26:A27"/>
    <mergeCell ref="B26:B27"/>
    <mergeCell ref="C26:C27"/>
    <mergeCell ref="D26:D27"/>
    <mergeCell ref="A13:M13"/>
    <mergeCell ref="B14:M14"/>
    <mergeCell ref="C15:M15"/>
    <mergeCell ref="D19:D21"/>
    <mergeCell ref="G20:G21"/>
    <mergeCell ref="D34:D35"/>
    <mergeCell ref="G34:G35"/>
    <mergeCell ref="H34:H35"/>
    <mergeCell ref="I34:I35"/>
    <mergeCell ref="D28:D29"/>
    <mergeCell ref="D30:D31"/>
    <mergeCell ref="E30:E31"/>
    <mergeCell ref="G43:G46"/>
    <mergeCell ref="D47:D50"/>
    <mergeCell ref="D38:D40"/>
    <mergeCell ref="D41:D42"/>
    <mergeCell ref="D53:D55"/>
    <mergeCell ref="J51:J52"/>
    <mergeCell ref="K51:K52"/>
    <mergeCell ref="L51:L52"/>
    <mergeCell ref="A43:A46"/>
    <mergeCell ref="B43:B46"/>
    <mergeCell ref="C43:C46"/>
    <mergeCell ref="D43:D46"/>
    <mergeCell ref="M51:M52"/>
    <mergeCell ref="J47:J48"/>
    <mergeCell ref="K47:K48"/>
    <mergeCell ref="L47:L48"/>
    <mergeCell ref="M47:M48"/>
    <mergeCell ref="A51:A52"/>
    <mergeCell ref="B51:B52"/>
    <mergeCell ref="C51:C52"/>
    <mergeCell ref="D51:D52"/>
    <mergeCell ref="G63:G64"/>
    <mergeCell ref="H63:H64"/>
    <mergeCell ref="I63:I64"/>
    <mergeCell ref="J65:J66"/>
    <mergeCell ref="D70:D71"/>
    <mergeCell ref="C79:F79"/>
    <mergeCell ref="J79:M79"/>
    <mergeCell ref="A58:A62"/>
    <mergeCell ref="B58:B62"/>
    <mergeCell ref="C58:C62"/>
    <mergeCell ref="D61:D62"/>
    <mergeCell ref="D63:D64"/>
    <mergeCell ref="C88:F88"/>
    <mergeCell ref="J88:M88"/>
    <mergeCell ref="C89:M89"/>
    <mergeCell ref="A99:A100"/>
    <mergeCell ref="B99:B100"/>
    <mergeCell ref="C99:C100"/>
    <mergeCell ref="D99:D100"/>
    <mergeCell ref="C80:M80"/>
    <mergeCell ref="A82:A83"/>
    <mergeCell ref="B82:B83"/>
    <mergeCell ref="C82:C83"/>
    <mergeCell ref="D82:D83"/>
    <mergeCell ref="M117:M118"/>
    <mergeCell ref="K110:K112"/>
    <mergeCell ref="L110:L112"/>
    <mergeCell ref="M110:M112"/>
    <mergeCell ref="D113:D114"/>
    <mergeCell ref="D115:D116"/>
    <mergeCell ref="K115:K116"/>
    <mergeCell ref="D101:D104"/>
    <mergeCell ref="D105:D109"/>
    <mergeCell ref="D110:D112"/>
    <mergeCell ref="A125:J125"/>
    <mergeCell ref="A135:F135"/>
    <mergeCell ref="J1:M1"/>
    <mergeCell ref="J2:M2"/>
    <mergeCell ref="A129:F129"/>
    <mergeCell ref="A130:F130"/>
    <mergeCell ref="A131:F131"/>
    <mergeCell ref="A132:F132"/>
    <mergeCell ref="A133:F133"/>
    <mergeCell ref="A134:F134"/>
    <mergeCell ref="B124:F124"/>
    <mergeCell ref="J124:M124"/>
    <mergeCell ref="A127:F127"/>
    <mergeCell ref="A128:F128"/>
    <mergeCell ref="D119:D120"/>
    <mergeCell ref="C122:F122"/>
    <mergeCell ref="J122:M122"/>
    <mergeCell ref="B123:F123"/>
    <mergeCell ref="J123:M123"/>
    <mergeCell ref="L115:L116"/>
    <mergeCell ref="M115:M116"/>
    <mergeCell ref="D117:D118"/>
    <mergeCell ref="K117:K118"/>
    <mergeCell ref="L117:L118"/>
  </mergeCells>
  <pageMargins left="0.78740157480314965" right="0.39370078740157483" top="0.39370078740157483" bottom="0.39370078740157483" header="0" footer="0"/>
  <pageSetup paperSize="9" scale="66" orientation="portrait" r:id="rId1"/>
  <rowBreaks count="2" manualBreakCount="2">
    <brk id="57" max="12" man="1"/>
    <brk id="95"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 programa</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2023-01-04T08:27:08Z</cp:lastPrinted>
  <dcterms:created xsi:type="dcterms:W3CDTF">2007-07-27T10:32:34Z</dcterms:created>
  <dcterms:modified xsi:type="dcterms:W3CDTF">2023-01-31T08:18:45Z</dcterms:modified>
</cp:coreProperties>
</file>